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9615" windowHeight="7530" tabRatio="598"/>
  </bookViews>
  <sheets>
    <sheet name="Jul" sheetId="95" r:id="rId1"/>
    <sheet name="Ago" sheetId="96" r:id="rId2"/>
    <sheet name="Sep" sheetId="98" r:id="rId3"/>
  </sheets>
  <externalReferences>
    <externalReference r:id="rId4"/>
  </externalReferences>
  <definedNames>
    <definedName name="_Ene2001" localSheetId="1">#REF!</definedName>
    <definedName name="_Ene2001" localSheetId="0">#REF!</definedName>
    <definedName name="_Ene2001" localSheetId="2">#REF!</definedName>
    <definedName name="_Ene2001">#REF!</definedName>
    <definedName name="_TC2001" localSheetId="1">#REF!</definedName>
    <definedName name="_TC2001" localSheetId="0">#REF!</definedName>
    <definedName name="_TC2001" localSheetId="2">#REF!</definedName>
    <definedName name="_TC2001">#REF!</definedName>
    <definedName name="_TDC2001">'[1]Tipos de Cambio'!$C$4</definedName>
    <definedName name="_tdc20012">'[1]Tipos de Cambio'!$C$4</definedName>
    <definedName name="_xlnm.Print_Area" localSheetId="1">Ago!$B$1:$L$42</definedName>
    <definedName name="_xlnm.Print_Area" localSheetId="0">Jul!$A$1:$K$41</definedName>
    <definedName name="_xlnm.Print_Area" localSheetId="2">Sep!$B$5:$L$46</definedName>
    <definedName name="_xlnm.Print_Titles" localSheetId="1">Ago!$2:$11</definedName>
    <definedName name="_xlnm.Print_Titles" localSheetId="0">Jul!$1:$9</definedName>
    <definedName name="_xlnm.Print_Titles" localSheetId="2">Sep!$6:$15</definedName>
  </definedNames>
  <calcPr calcId="145621"/>
</workbook>
</file>

<file path=xl/calcChain.xml><?xml version="1.0" encoding="utf-8"?>
<calcChain xmlns="http://schemas.openxmlformats.org/spreadsheetml/2006/main">
  <c r="K43" i="98" l="1"/>
  <c r="G43" i="98"/>
  <c r="L43" i="98" s="1"/>
  <c r="K42" i="98"/>
  <c r="G42" i="98"/>
  <c r="K41" i="98"/>
  <c r="G41" i="98"/>
  <c r="K40" i="98"/>
  <c r="G40" i="98"/>
  <c r="K39" i="98"/>
  <c r="G39" i="98"/>
  <c r="K38" i="98"/>
  <c r="G38" i="98"/>
  <c r="K37" i="98"/>
  <c r="G37" i="98"/>
  <c r="K36" i="98"/>
  <c r="G36" i="98"/>
  <c r="L36" i="98" s="1"/>
  <c r="K35" i="98"/>
  <c r="G35" i="98"/>
  <c r="L35" i="98" s="1"/>
  <c r="K34" i="98"/>
  <c r="G34" i="98"/>
  <c r="K33" i="98"/>
  <c r="G33" i="98"/>
  <c r="K32" i="98"/>
  <c r="G32" i="98"/>
  <c r="L32" i="98" s="1"/>
  <c r="K31" i="98"/>
  <c r="G31" i="98"/>
  <c r="K30" i="98"/>
  <c r="G30" i="98"/>
  <c r="K29" i="98"/>
  <c r="G29" i="98"/>
  <c r="K28" i="98"/>
  <c r="G28" i="98"/>
  <c r="K27" i="98"/>
  <c r="G27" i="98"/>
  <c r="K26" i="98"/>
  <c r="G26" i="98"/>
  <c r="K25" i="98"/>
  <c r="G25" i="98"/>
  <c r="K24" i="98"/>
  <c r="G24" i="98"/>
  <c r="K23" i="98"/>
  <c r="G23" i="98"/>
  <c r="K22" i="98"/>
  <c r="G22" i="98"/>
  <c r="K21" i="98"/>
  <c r="G21" i="98"/>
  <c r="K20" i="98"/>
  <c r="G20" i="98"/>
  <c r="K19" i="98"/>
  <c r="G19" i="98"/>
  <c r="K18" i="98"/>
  <c r="G18" i="98"/>
  <c r="K17" i="98"/>
  <c r="G17" i="98"/>
  <c r="K16" i="98"/>
  <c r="G16" i="98"/>
  <c r="J15" i="98"/>
  <c r="I15" i="98"/>
  <c r="H15" i="98"/>
  <c r="K15" i="98" s="1"/>
  <c r="F15" i="98"/>
  <c r="E15" i="98"/>
  <c r="D15" i="98"/>
  <c r="L34" i="98" l="1"/>
  <c r="L42" i="98"/>
  <c r="L24" i="98"/>
  <c r="L28" i="98"/>
  <c r="L18" i="98"/>
  <c r="L26" i="98"/>
  <c r="L29" i="98"/>
  <c r="L37" i="98"/>
  <c r="L40" i="98"/>
  <c r="L19" i="98"/>
  <c r="L27" i="98"/>
  <c r="L21" i="98"/>
  <c r="L16" i="98"/>
  <c r="L20" i="98"/>
  <c r="G15" i="98"/>
  <c r="L15" i="98" s="1"/>
  <c r="L22" i="98"/>
  <c r="L25" i="98"/>
  <c r="L31" i="98"/>
  <c r="L38" i="98"/>
  <c r="L41" i="98"/>
  <c r="L17" i="98"/>
  <c r="L23" i="98"/>
  <c r="L30" i="98"/>
  <c r="L33" i="98"/>
  <c r="L39" i="98"/>
  <c r="K39" i="96"/>
  <c r="G39" i="96"/>
  <c r="K38" i="96"/>
  <c r="G38" i="96"/>
  <c r="K37" i="96"/>
  <c r="G37" i="96"/>
  <c r="K36" i="96"/>
  <c r="G36" i="96"/>
  <c r="K35" i="96"/>
  <c r="G35" i="96"/>
  <c r="K34" i="96"/>
  <c r="G34" i="96"/>
  <c r="K33" i="96"/>
  <c r="G33" i="96"/>
  <c r="K32" i="96"/>
  <c r="G32" i="96"/>
  <c r="K31" i="96"/>
  <c r="G31" i="96"/>
  <c r="K30" i="96"/>
  <c r="G30" i="96"/>
  <c r="K29" i="96"/>
  <c r="G29" i="96"/>
  <c r="K28" i="96"/>
  <c r="G28" i="96"/>
  <c r="K27" i="96"/>
  <c r="G27" i="96"/>
  <c r="K26" i="96"/>
  <c r="G26" i="96"/>
  <c r="K25" i="96"/>
  <c r="G25" i="96"/>
  <c r="K24" i="96"/>
  <c r="G24" i="96"/>
  <c r="K23" i="96"/>
  <c r="G23" i="96"/>
  <c r="K22" i="96"/>
  <c r="G22" i="96"/>
  <c r="K21" i="96"/>
  <c r="G21" i="96"/>
  <c r="K20" i="96"/>
  <c r="G20" i="96"/>
  <c r="K19" i="96"/>
  <c r="G19" i="96"/>
  <c r="K18" i="96"/>
  <c r="G18" i="96"/>
  <c r="K17" i="96"/>
  <c r="G17" i="96"/>
  <c r="K16" i="96"/>
  <c r="G16" i="96"/>
  <c r="K15" i="96"/>
  <c r="G15" i="96"/>
  <c r="K14" i="96"/>
  <c r="G14" i="96"/>
  <c r="K13" i="96"/>
  <c r="G13" i="96"/>
  <c r="K12" i="96"/>
  <c r="G12" i="96"/>
  <c r="J11" i="96"/>
  <c r="I11" i="96"/>
  <c r="H11" i="96"/>
  <c r="F11" i="96"/>
  <c r="E11" i="96"/>
  <c r="D11" i="96"/>
  <c r="L14" i="96" l="1"/>
  <c r="L18" i="96"/>
  <c r="L22" i="96"/>
  <c r="L26" i="96"/>
  <c r="L30" i="96"/>
  <c r="L34" i="96"/>
  <c r="L38" i="96"/>
  <c r="L20" i="96"/>
  <c r="L36" i="96"/>
  <c r="G11" i="96"/>
  <c r="L25" i="96"/>
  <c r="L33" i="96"/>
  <c r="L37" i="96"/>
  <c r="L21" i="96"/>
  <c r="L17" i="96"/>
  <c r="L27" i="96"/>
  <c r="L12" i="96"/>
  <c r="L35" i="96"/>
  <c r="L13" i="96"/>
  <c r="L15" i="96"/>
  <c r="L24" i="96"/>
  <c r="L29" i="96"/>
  <c r="L31" i="96"/>
  <c r="L23" i="96"/>
  <c r="L32" i="96"/>
  <c r="L39" i="96"/>
  <c r="K11" i="96"/>
  <c r="L11" i="96" s="1"/>
  <c r="L16" i="96"/>
  <c r="L19" i="96"/>
  <c r="L28" i="96"/>
  <c r="F11" i="95" l="1"/>
  <c r="F12" i="95"/>
  <c r="F13" i="95"/>
  <c r="F14" i="95"/>
  <c r="F15" i="95"/>
  <c r="F16" i="95"/>
  <c r="F17" i="95"/>
  <c r="F18" i="95"/>
  <c r="F19" i="95"/>
  <c r="F20" i="95"/>
  <c r="F21" i="95"/>
  <c r="F22" i="95"/>
  <c r="F23" i="95"/>
  <c r="F24" i="95"/>
  <c r="F25" i="95"/>
  <c r="F26" i="95"/>
  <c r="F27" i="95"/>
  <c r="F28" i="95"/>
  <c r="F29" i="95"/>
  <c r="F30" i="95"/>
  <c r="F31" i="95"/>
  <c r="F32" i="95"/>
  <c r="F33" i="95"/>
  <c r="F34" i="95"/>
  <c r="F35" i="95"/>
  <c r="F36" i="95"/>
  <c r="F37" i="95"/>
  <c r="F38" i="95"/>
  <c r="G10" i="95" l="1"/>
  <c r="J11" i="95"/>
  <c r="J38" i="95"/>
  <c r="J37" i="95"/>
  <c r="K37" i="95" s="1"/>
  <c r="J36" i="95"/>
  <c r="J35" i="95"/>
  <c r="J34" i="95"/>
  <c r="J33" i="95"/>
  <c r="K33" i="95" s="1"/>
  <c r="J32" i="95"/>
  <c r="J31" i="95"/>
  <c r="J30" i="95"/>
  <c r="J29" i="95"/>
  <c r="K29" i="95" s="1"/>
  <c r="J28" i="95"/>
  <c r="J27" i="95"/>
  <c r="J26" i="95"/>
  <c r="J25" i="95"/>
  <c r="K25" i="95" s="1"/>
  <c r="J24" i="95"/>
  <c r="J23" i="95"/>
  <c r="J22" i="95"/>
  <c r="J21" i="95"/>
  <c r="K21" i="95" s="1"/>
  <c r="J20" i="95"/>
  <c r="J19" i="95"/>
  <c r="J18" i="95"/>
  <c r="J17" i="95"/>
  <c r="K17" i="95" s="1"/>
  <c r="J16" i="95"/>
  <c r="J15" i="95"/>
  <c r="J14" i="95"/>
  <c r="J13" i="95"/>
  <c r="K13" i="95" s="1"/>
  <c r="J12" i="95"/>
  <c r="K11" i="95" l="1"/>
  <c r="K15" i="95"/>
  <c r="K19" i="95"/>
  <c r="K23" i="95"/>
  <c r="K27" i="95"/>
  <c r="K31" i="95"/>
  <c r="K35" i="95"/>
  <c r="K12" i="95"/>
  <c r="K16" i="95"/>
  <c r="K20" i="95"/>
  <c r="K24" i="95"/>
  <c r="K28" i="95"/>
  <c r="K32" i="95"/>
  <c r="K36" i="95"/>
  <c r="K14" i="95"/>
  <c r="K18" i="95"/>
  <c r="K22" i="95"/>
  <c r="K26" i="95"/>
  <c r="K30" i="95"/>
  <c r="K34" i="95"/>
  <c r="K38" i="95"/>
  <c r="H10" i="95"/>
  <c r="I10" i="95" l="1"/>
  <c r="E10" i="95"/>
  <c r="D10" i="95"/>
  <c r="C10" i="95"/>
  <c r="J10" i="95" l="1"/>
  <c r="F10" i="95"/>
  <c r="K10" i="95" l="1"/>
</calcChain>
</file>

<file path=xl/sharedStrings.xml><?xml version="1.0" encoding="utf-8"?>
<sst xmlns="http://schemas.openxmlformats.org/spreadsheetml/2006/main" count="180" uniqueCount="62">
  <si>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</si>
  <si>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</si>
  <si>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</si>
  <si>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</si>
  <si>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</si>
  <si>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</si>
  <si>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</si>
  <si>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</si>
  <si>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</si>
  <si>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</si>
  <si>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</si>
  <si>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</si>
  <si>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</si>
  <si>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</si>
  <si>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</si>
  <si>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</si>
  <si>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</si>
  <si>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</si>
  <si>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</si>
  <si>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</si>
  <si>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</si>
  <si>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</si>
  <si>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</si>
  <si>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</si>
  <si>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</si>
  <si>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</si>
  <si>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</si>
  <si>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</si>
  <si>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</si>
  <si>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</si>
  <si>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</si>
  <si>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</si>
  <si>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</si>
  <si>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</si>
  <si>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</si>
  <si>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</si>
  <si>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</si>
  <si>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</si>
  <si>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</si>
  <si>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</si>
  <si>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</si>
  <si>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</si>
  <si>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</si>
  <si>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</si>
  <si>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</si>
  <si>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Nota: Las sumas de los parciales pueden no coincidir con los totales debido al redondeo.</t>
  </si>
  <si>
    <t>p_/ Cifras preliminares.</t>
  </si>
  <si>
    <t>(Cifras en millones de pesos con un decimal a precios de 2014)</t>
  </si>
  <si>
    <r>
      <t>FLUJO NETO DE PROYECTOS DE INFRAESTRUCTURA PRODUCTIVA DE LARGO PLAZO DE INVERSION CONDICIONADA EN OPERACIÓN</t>
    </r>
    <r>
      <rPr>
        <b/>
        <vertAlign val="subscript"/>
        <sz val="11"/>
        <rFont val="Arial"/>
        <family val="2"/>
      </rPr>
      <t xml:space="preserve"> </t>
    </r>
    <r>
      <rPr>
        <b/>
        <vertAlign val="superscript"/>
        <sz val="11"/>
        <rFont val="Arial"/>
        <family val="2"/>
      </rPr>
      <t>p_/</t>
    </r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</si>
  <si>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</si>
  <si>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</si>
  <si>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</si>
  <si>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</si>
  <si>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</si>
  <si>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</si>
  <si>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Enero - Agosto</t>
  </si>
  <si>
    <t>Enero - Septiembre</t>
  </si>
  <si>
    <t>Informes sobre la Situación Económica,
las Finanzas Públicas y la Deuda Pública</t>
  </si>
  <si>
    <t>Tercer Trimestre de 2014</t>
  </si>
  <si>
    <t>V. PROYECTOS DE INFRAESTRUCTURA PRODUCTIVA DE LARGO PLAZO (PIDIREGAS)</t>
  </si>
  <si>
    <t>ENERO-JULIO DE 2014</t>
  </si>
  <si>
    <r>
      <t>FLUJO NETO DE PROYECTOS DE INFRAESTRUCTURA PRODUCTIVA DE LARGO PLAZO DE INVERSION CONDICIONADA EN OPERACIÓN</t>
    </r>
    <r>
      <rPr>
        <b/>
        <vertAlign val="subscript"/>
        <sz val="10"/>
        <rFont val="Soberana Sans"/>
        <family val="3"/>
      </rPr>
      <t xml:space="preserve"> </t>
    </r>
    <r>
      <rPr>
        <b/>
        <vertAlign val="superscript"/>
        <sz val="10"/>
        <rFont val="Soberana Sans"/>
        <family val="3"/>
      </rPr>
      <t>p_/
En términos de los artículos  107, fracción I , de la Ley Federal de Presupuesto y Responsabilidad Hacendaria y 205 de su Reglamento  y 23 de la Ley de Ingresos de la Federación 2008
Comisión Federal de Electricidad
(Cifras en millones de pesos con un decimal a precios de 2014)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</si>
</sst>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  <numFmt numFmtId="171" formatCode="#,##0.0_ ;[Red]\(#,##0.0\)\ 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vertAlign val="subscript"/>
      <sz val="11"/>
      <name val="Arial"/>
      <family val="2"/>
    </font>
    <font>
      <b/>
      <vertAlign val="superscript"/>
      <sz val="11"/>
      <name val="Arial"/>
      <family val="2"/>
    </font>
    <font>
      <sz val="9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10"/>
      <name val="Soberana Sans"/>
      <family val="3"/>
    </font>
    <font>
      <sz val="10"/>
      <name val="Soberana Sans"/>
      <family val="3"/>
    </font>
    <font>
      <b/>
      <vertAlign val="subscript"/>
      <sz val="10"/>
      <name val="Soberana Sans"/>
      <family val="3"/>
    </font>
    <font>
      <b/>
      <vertAlign val="superscript"/>
      <sz val="10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168" fontId="6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7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</cellStyleXfs>
  <cellXfs count="94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4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169" fontId="3" fillId="0" borderId="0" xfId="4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Fill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4" fillId="0" borderId="0" xfId="9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indent="2"/>
    </xf>
    <xf numFmtId="0" fontId="5" fillId="3" borderId="0" xfId="0" applyFont="1" applyFill="1" applyBorder="1" applyAlignment="1" applyProtection="1">
      <alignment horizontal="left" vertical="center" indent="2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 indent="2"/>
    </xf>
    <xf numFmtId="0" fontId="5" fillId="3" borderId="0" xfId="0" applyFont="1" applyFill="1" applyBorder="1" applyAlignment="1">
      <alignment horizontal="left" vertical="center" indent="2"/>
    </xf>
    <xf numFmtId="0" fontId="5" fillId="0" borderId="2" xfId="0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" fillId="0" borderId="0" xfId="8"/>
    <xf numFmtId="0" fontId="1" fillId="0" borderId="0" xfId="8" applyFill="1"/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vertical="center" wrapText="1"/>
    </xf>
    <xf numFmtId="0" fontId="15" fillId="4" borderId="0" xfId="8" applyFont="1" applyFill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applyFont="1" applyFill="1"/>
    <xf numFmtId="0" fontId="16" fillId="0" borderId="0" xfId="0" applyFont="1" applyFill="1" applyAlignment="1">
      <alignment vertical="center"/>
    </xf>
    <xf numFmtId="164" fontId="16" fillId="0" borderId="0" xfId="4" applyFont="1" applyFill="1" applyAlignment="1">
      <alignment vertical="center"/>
    </xf>
    <xf numFmtId="169" fontId="16" fillId="0" borderId="0" xfId="4" applyNumberFormat="1" applyFont="1" applyFill="1" applyAlignment="1">
      <alignment vertical="center"/>
    </xf>
    <xf numFmtId="167" fontId="16" fillId="0" borderId="0" xfId="0" applyNumberFormat="1" applyFont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164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165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vertical="center"/>
    </xf>
    <xf numFmtId="0" fontId="16" fillId="0" borderId="3" xfId="0" quotePrefix="1" applyFont="1" applyBorder="1" applyAlignment="1">
      <alignment horizontal="center" vertical="center"/>
    </xf>
    <xf numFmtId="0" fontId="16" fillId="0" borderId="3" xfId="0" quotePrefix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165" fontId="16" fillId="0" borderId="3" xfId="1" applyNumberFormat="1" applyFont="1" applyFill="1" applyBorder="1" applyAlignment="1">
      <alignment vertical="center"/>
    </xf>
    <xf numFmtId="166" fontId="16" fillId="0" borderId="3" xfId="0" applyNumberFormat="1" applyFont="1" applyFill="1" applyBorder="1" applyAlignment="1">
      <alignment vertical="center"/>
    </xf>
    <xf numFmtId="166" fontId="16" fillId="0" borderId="3" xfId="0" applyNumberFormat="1" applyFont="1" applyFill="1" applyBorder="1" applyAlignment="1">
      <alignment horizontal="right" vertical="center"/>
    </xf>
  </cellXfs>
  <cellStyles count="10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tabSelected="1" zoomScale="110" zoomScaleNormal="110" workbookViewId="0">
      <selection activeCell="D15" sqref="D15"/>
    </sheetView>
  </sheetViews>
  <sheetFormatPr baseColWidth="10" defaultColWidth="11.5703125" defaultRowHeight="14.25" x14ac:dyDescent="0.2"/>
  <cols>
    <col min="1" max="1" width="4.5703125" style="1" customWidth="1"/>
    <col min="2" max="2" width="36.5703125" style="1" customWidth="1"/>
    <col min="3" max="3" width="14.5703125" style="1" customWidth="1"/>
    <col min="4" max="4" width="14.140625" style="1" customWidth="1"/>
    <col min="5" max="5" width="14.5703125" style="1" customWidth="1"/>
    <col min="6" max="6" width="13.7109375" style="1" customWidth="1"/>
    <col min="7" max="7" width="15.140625" style="1" customWidth="1"/>
    <col min="8" max="8" width="13.7109375" style="1" customWidth="1"/>
    <col min="9" max="9" width="14.28515625" style="1" customWidth="1"/>
    <col min="10" max="11" width="13.85546875" style="1" customWidth="1"/>
    <col min="12" max="16384" width="11.5703125" style="1"/>
  </cols>
  <sheetData>
    <row r="1" spans="1:13" ht="64.5" customHeight="1" x14ac:dyDescent="0.2">
      <c r="A1" s="47" t="s">
        <v>57</v>
      </c>
      <c r="B1" s="47"/>
      <c r="C1" s="47"/>
      <c r="D1" s="47"/>
      <c r="E1" s="48" t="s">
        <v>58</v>
      </c>
      <c r="F1" s="48"/>
      <c r="G1" s="49"/>
      <c r="H1" s="49"/>
      <c r="I1" s="49"/>
      <c r="J1" s="49"/>
      <c r="K1" s="50"/>
      <c r="L1" s="49"/>
    </row>
    <row r="2" spans="1:13" ht="39.75" customHeight="1" x14ac:dyDescent="0.3">
      <c r="A2" s="53" t="s">
        <v>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2"/>
    </row>
    <row r="3" spans="1:13" ht="27" customHeight="1" x14ac:dyDescent="0.2">
      <c r="A3" s="51" t="s">
        <v>60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4"/>
    </row>
    <row r="4" spans="1:13" ht="68.25" customHeight="1" x14ac:dyDescent="0.2">
      <c r="A4" s="55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3" x14ac:dyDescent="0.2">
      <c r="A5" s="56"/>
      <c r="B5" s="56" t="s">
        <v>0</v>
      </c>
      <c r="C5" s="56" t="s">
        <v>9</v>
      </c>
      <c r="D5" s="56"/>
      <c r="E5" s="56"/>
      <c r="F5" s="56"/>
      <c r="G5" s="56" t="s">
        <v>10</v>
      </c>
      <c r="H5" s="56"/>
      <c r="I5" s="56"/>
      <c r="J5" s="56"/>
      <c r="K5" s="57"/>
      <c r="L5" s="58"/>
    </row>
    <row r="6" spans="1:13" x14ac:dyDescent="0.2">
      <c r="A6" s="56"/>
      <c r="B6" s="56"/>
      <c r="C6" s="59"/>
      <c r="D6" s="60" t="s">
        <v>36</v>
      </c>
      <c r="E6" s="60"/>
      <c r="F6" s="59"/>
      <c r="G6" s="59"/>
      <c r="H6" s="60" t="s">
        <v>36</v>
      </c>
      <c r="I6" s="60"/>
      <c r="J6" s="59"/>
      <c r="K6" s="57"/>
      <c r="L6" s="58"/>
    </row>
    <row r="7" spans="1:13" ht="12.75" customHeight="1" x14ac:dyDescent="0.2">
      <c r="A7" s="56"/>
      <c r="B7" s="56"/>
      <c r="C7" s="61" t="s">
        <v>32</v>
      </c>
      <c r="D7" s="62" t="s">
        <v>17</v>
      </c>
      <c r="E7" s="63" t="s">
        <v>18</v>
      </c>
      <c r="F7" s="64" t="s">
        <v>23</v>
      </c>
      <c r="G7" s="65" t="s">
        <v>32</v>
      </c>
      <c r="H7" s="62" t="s">
        <v>17</v>
      </c>
      <c r="I7" s="63" t="s">
        <v>18</v>
      </c>
      <c r="J7" s="64" t="s">
        <v>22</v>
      </c>
      <c r="K7" s="61" t="s">
        <v>30</v>
      </c>
      <c r="L7" s="58"/>
    </row>
    <row r="8" spans="1:13" ht="12.75" customHeight="1" x14ac:dyDescent="0.2">
      <c r="A8" s="56"/>
      <c r="B8" s="56"/>
      <c r="C8" s="61"/>
      <c r="D8" s="66"/>
      <c r="E8" s="61"/>
      <c r="F8" s="56"/>
      <c r="G8" s="65"/>
      <c r="H8" s="66"/>
      <c r="I8" s="61"/>
      <c r="J8" s="56"/>
      <c r="K8" s="61"/>
      <c r="L8" s="58"/>
    </row>
    <row r="9" spans="1:13" ht="17.25" customHeight="1" thickBot="1" x14ac:dyDescent="0.25">
      <c r="A9" s="86"/>
      <c r="B9" s="86"/>
      <c r="C9" s="87" t="s">
        <v>1</v>
      </c>
      <c r="D9" s="87" t="s">
        <v>2</v>
      </c>
      <c r="E9" s="87" t="s">
        <v>3</v>
      </c>
      <c r="F9" s="87" t="s">
        <v>11</v>
      </c>
      <c r="G9" s="88" t="s">
        <v>33</v>
      </c>
      <c r="H9" s="87" t="s">
        <v>4</v>
      </c>
      <c r="I9" s="87" t="s">
        <v>12</v>
      </c>
      <c r="J9" s="89" t="s">
        <v>34</v>
      </c>
      <c r="K9" s="87" t="s">
        <v>35</v>
      </c>
      <c r="L9" s="58"/>
    </row>
    <row r="10" spans="1:13" ht="16.5" customHeight="1" x14ac:dyDescent="0.2">
      <c r="A10" s="57"/>
      <c r="B10" s="59" t="s">
        <v>8</v>
      </c>
      <c r="C10" s="83">
        <f>SUM(C11:C38)</f>
        <v>77443.787141583321</v>
      </c>
      <c r="D10" s="83">
        <f>SUM(D11:D38)</f>
        <v>10517.525815999998</v>
      </c>
      <c r="E10" s="83">
        <f>SUM(E11:E38)</f>
        <v>21040.386877029825</v>
      </c>
      <c r="F10" s="83">
        <f>C10-D10-E10</f>
        <v>45885.874448553499</v>
      </c>
      <c r="G10" s="83">
        <f>SUM(G11:G38)</f>
        <v>35962.310592146343</v>
      </c>
      <c r="H10" s="83">
        <f>SUM(H11:H38)</f>
        <v>11808.865767000001</v>
      </c>
      <c r="I10" s="83">
        <f>SUM(I11:I38)</f>
        <v>24784.626770999999</v>
      </c>
      <c r="J10" s="84">
        <f>+G10-H10-I10</f>
        <v>-631.18194585365927</v>
      </c>
      <c r="K10" s="85">
        <f>IF(OR(F10=0,J10=0),"N.A.",IF((((J10-F10)/F10))*100&gt;=ABS(500),"&gt;500",(((J10-F10)/F10))*100))</f>
        <v>-101.37554738454715</v>
      </c>
      <c r="L10" s="67"/>
    </row>
    <row r="11" spans="1:13" s="14" customFormat="1" ht="33" customHeight="1" x14ac:dyDescent="0.2">
      <c r="A11" s="68">
        <v>1</v>
      </c>
      <c r="B11" s="82" t="s">
        <v>49</v>
      </c>
      <c r="C11" s="69">
        <v>477.23832216666659</v>
      </c>
      <c r="D11" s="69">
        <v>229.21112599999998</v>
      </c>
      <c r="E11" s="69">
        <v>53.927931999999998</v>
      </c>
      <c r="F11" s="70">
        <f>C11-D11-E11</f>
        <v>194.09926416666661</v>
      </c>
      <c r="G11" s="70">
        <v>302.43709770999999</v>
      </c>
      <c r="H11" s="70">
        <v>238.94261000000003</v>
      </c>
      <c r="I11" s="70">
        <v>60.500061000000002</v>
      </c>
      <c r="J11" s="70">
        <f>G11-H11-I11</f>
        <v>2.9944267099999564</v>
      </c>
      <c r="K11" s="71">
        <f>IF(OR(F11=0,J11=0),"N.A.",IF((((J11-F11)/F11))*100&gt;=ABS(500),"&gt;500",(((J11-F11)/F11))*100))</f>
        <v>-98.457270447234279</v>
      </c>
      <c r="L11" s="72"/>
      <c r="M11" s="13"/>
    </row>
    <row r="12" spans="1:13" s="14" customFormat="1" ht="18" customHeight="1" x14ac:dyDescent="0.2">
      <c r="A12" s="68">
        <v>2</v>
      </c>
      <c r="B12" s="68" t="s">
        <v>13</v>
      </c>
      <c r="C12" s="69">
        <v>3238.2684681666669</v>
      </c>
      <c r="D12" s="69">
        <v>216.05951099999999</v>
      </c>
      <c r="E12" s="69">
        <v>797.80690199999992</v>
      </c>
      <c r="F12" s="70">
        <f t="shared" ref="F12:F38" si="0">C12-D12-E12</f>
        <v>2224.4020551666672</v>
      </c>
      <c r="G12" s="70">
        <v>1413.9127141600002</v>
      </c>
      <c r="H12" s="70">
        <v>285.58298200000002</v>
      </c>
      <c r="I12" s="70">
        <v>744.68499300000008</v>
      </c>
      <c r="J12" s="70">
        <f t="shared" ref="J12:J38" si="1">G12-H12-I12</f>
        <v>383.6447391600002</v>
      </c>
      <c r="K12" s="71">
        <f t="shared" ref="K12:K38" si="2">IF(OR(F12=0,J12=0),"N.A.",IF((((J12-F12)/F12))*100&gt;=ABS(500),"&gt;500",(((J12-F12)/F12))*100))</f>
        <v>-82.752904841599999</v>
      </c>
      <c r="L12" s="72"/>
    </row>
    <row r="13" spans="1:13" s="14" customFormat="1" ht="18" customHeight="1" x14ac:dyDescent="0.2">
      <c r="A13" s="68">
        <v>3</v>
      </c>
      <c r="B13" s="68" t="s">
        <v>50</v>
      </c>
      <c r="C13" s="69">
        <v>3490.4715836666664</v>
      </c>
      <c r="D13" s="69">
        <v>114.99732199999998</v>
      </c>
      <c r="E13" s="69">
        <v>942.31400699999995</v>
      </c>
      <c r="F13" s="70">
        <f t="shared" si="0"/>
        <v>2433.1602546666663</v>
      </c>
      <c r="G13" s="70">
        <v>1848.63769482</v>
      </c>
      <c r="H13" s="70">
        <v>121.37311199999999</v>
      </c>
      <c r="I13" s="70">
        <v>1348.6882639999999</v>
      </c>
      <c r="J13" s="70">
        <f t="shared" si="1"/>
        <v>378.5763188200001</v>
      </c>
      <c r="K13" s="71">
        <f t="shared" si="2"/>
        <v>-84.44096240295265</v>
      </c>
      <c r="L13" s="72"/>
    </row>
    <row r="14" spans="1:13" s="14" customFormat="1" ht="18" customHeight="1" x14ac:dyDescent="0.2">
      <c r="A14" s="68">
        <v>4</v>
      </c>
      <c r="B14" s="68" t="s">
        <v>5</v>
      </c>
      <c r="C14" s="69">
        <v>2093.8219744166663</v>
      </c>
      <c r="D14" s="69">
        <v>281.92648400000002</v>
      </c>
      <c r="E14" s="69">
        <v>278.95605499999999</v>
      </c>
      <c r="F14" s="70">
        <f t="shared" si="0"/>
        <v>1532.9394354166661</v>
      </c>
      <c r="G14" s="70">
        <v>366.65802202000003</v>
      </c>
      <c r="H14" s="70">
        <v>344.62293099999999</v>
      </c>
      <c r="I14" s="70">
        <v>252.04431299999999</v>
      </c>
      <c r="J14" s="70">
        <f t="shared" si="1"/>
        <v>-230.00922197999995</v>
      </c>
      <c r="K14" s="71">
        <f t="shared" si="2"/>
        <v>-115.00445592734599</v>
      </c>
      <c r="L14" s="72"/>
    </row>
    <row r="15" spans="1:13" s="14" customFormat="1" ht="18" customHeight="1" x14ac:dyDescent="0.2">
      <c r="A15" s="68">
        <v>5</v>
      </c>
      <c r="B15" s="68" t="s">
        <v>27</v>
      </c>
      <c r="C15" s="69">
        <v>3761.4651503333334</v>
      </c>
      <c r="D15" s="69">
        <v>334.90767899999997</v>
      </c>
      <c r="E15" s="69">
        <v>472.22484099999997</v>
      </c>
      <c r="F15" s="70">
        <f t="shared" si="0"/>
        <v>2954.3326303333333</v>
      </c>
      <c r="G15" s="70">
        <v>1058.5605119300001</v>
      </c>
      <c r="H15" s="70">
        <v>316.95568100000003</v>
      </c>
      <c r="I15" s="70">
        <v>628.01740400000006</v>
      </c>
      <c r="J15" s="70">
        <f t="shared" si="1"/>
        <v>113.58742692999999</v>
      </c>
      <c r="K15" s="71">
        <f t="shared" si="2"/>
        <v>-96.155225523228097</v>
      </c>
      <c r="L15" s="72"/>
    </row>
    <row r="16" spans="1:13" s="14" customFormat="1" ht="18" customHeight="1" x14ac:dyDescent="0.2">
      <c r="A16" s="68">
        <v>6</v>
      </c>
      <c r="B16" s="68" t="s">
        <v>51</v>
      </c>
      <c r="C16" s="69">
        <v>2248.3545851666663</v>
      </c>
      <c r="D16" s="69">
        <v>175.53483499999999</v>
      </c>
      <c r="E16" s="69">
        <v>547.95373600000005</v>
      </c>
      <c r="F16" s="70">
        <f t="shared" si="0"/>
        <v>1524.8660141666664</v>
      </c>
      <c r="G16" s="70">
        <v>1403.1384284200001</v>
      </c>
      <c r="H16" s="70">
        <v>180.82182699999998</v>
      </c>
      <c r="I16" s="70">
        <v>839.83250599999997</v>
      </c>
      <c r="J16" s="70">
        <f t="shared" si="1"/>
        <v>382.48409542000013</v>
      </c>
      <c r="K16" s="71">
        <f t="shared" si="2"/>
        <v>-74.916871917495897</v>
      </c>
      <c r="L16" s="72"/>
    </row>
    <row r="17" spans="1:13" s="14" customFormat="1" ht="18" customHeight="1" x14ac:dyDescent="0.2">
      <c r="A17" s="68">
        <v>7</v>
      </c>
      <c r="B17" s="68" t="s">
        <v>14</v>
      </c>
      <c r="C17" s="69">
        <v>3148.6253989166662</v>
      </c>
      <c r="D17" s="69">
        <v>241.59125699999998</v>
      </c>
      <c r="E17" s="69">
        <v>771.50989099999993</v>
      </c>
      <c r="F17" s="70">
        <f t="shared" si="0"/>
        <v>2135.5242509166665</v>
      </c>
      <c r="G17" s="70">
        <v>1548.7022643399998</v>
      </c>
      <c r="H17" s="70">
        <v>252.44678599999995</v>
      </c>
      <c r="I17" s="70">
        <v>823.55529300000001</v>
      </c>
      <c r="J17" s="70">
        <f t="shared" si="1"/>
        <v>472.70018533999985</v>
      </c>
      <c r="K17" s="71">
        <f t="shared" si="2"/>
        <v>-77.864911384776136</v>
      </c>
      <c r="L17" s="72"/>
    </row>
    <row r="18" spans="1:13" s="14" customFormat="1" ht="18" customHeight="1" x14ac:dyDescent="0.2">
      <c r="A18" s="68">
        <v>8</v>
      </c>
      <c r="B18" s="68" t="s">
        <v>6</v>
      </c>
      <c r="C18" s="69">
        <v>1905.6029025833336</v>
      </c>
      <c r="D18" s="69">
        <v>306.99422100000004</v>
      </c>
      <c r="E18" s="69">
        <v>532.37231900000006</v>
      </c>
      <c r="F18" s="70">
        <f t="shared" si="0"/>
        <v>1066.2363625833336</v>
      </c>
      <c r="G18" s="70">
        <v>1067.7524054496457</v>
      </c>
      <c r="H18" s="70">
        <v>279.476091</v>
      </c>
      <c r="I18" s="70">
        <v>660.33138099999996</v>
      </c>
      <c r="J18" s="70">
        <f t="shared" si="1"/>
        <v>127.94493344964576</v>
      </c>
      <c r="K18" s="71">
        <f t="shared" si="2"/>
        <v>-88.000321697934396</v>
      </c>
      <c r="L18" s="72"/>
    </row>
    <row r="19" spans="1:13" s="14" customFormat="1" ht="18" customHeight="1" x14ac:dyDescent="0.2">
      <c r="A19" s="68">
        <v>9</v>
      </c>
      <c r="B19" s="68" t="s">
        <v>52</v>
      </c>
      <c r="C19" s="69">
        <v>3532.3455480833331</v>
      </c>
      <c r="D19" s="69">
        <v>445.00036499999999</v>
      </c>
      <c r="E19" s="69">
        <v>786.74360400000023</v>
      </c>
      <c r="F19" s="70">
        <f t="shared" si="0"/>
        <v>2300.601579083333</v>
      </c>
      <c r="G19" s="70">
        <v>1665.33804098</v>
      </c>
      <c r="H19" s="70">
        <v>232.792552</v>
      </c>
      <c r="I19" s="70">
        <v>984.12719700000002</v>
      </c>
      <c r="J19" s="70">
        <f t="shared" si="1"/>
        <v>448.41829197999982</v>
      </c>
      <c r="K19" s="71">
        <f t="shared" si="2"/>
        <v>-80.508650604392329</v>
      </c>
      <c r="L19" s="72"/>
    </row>
    <row r="20" spans="1:13" s="14" customFormat="1" ht="18" customHeight="1" x14ac:dyDescent="0.2">
      <c r="A20" s="68">
        <v>10</v>
      </c>
      <c r="B20" s="68" t="s">
        <v>19</v>
      </c>
      <c r="C20" s="69">
        <v>1788.1999485000001</v>
      </c>
      <c r="D20" s="69">
        <v>336.29385100000002</v>
      </c>
      <c r="E20" s="69">
        <v>682.24772800000005</v>
      </c>
      <c r="F20" s="70">
        <f t="shared" si="0"/>
        <v>769.65836950000016</v>
      </c>
      <c r="G20" s="70">
        <v>948.48575761000006</v>
      </c>
      <c r="H20" s="70">
        <v>318.66311199999996</v>
      </c>
      <c r="I20" s="70">
        <v>484.66815700000001</v>
      </c>
      <c r="J20" s="70">
        <f t="shared" si="1"/>
        <v>145.1544886100001</v>
      </c>
      <c r="K20" s="71">
        <f t="shared" si="2"/>
        <v>-81.140400161659002</v>
      </c>
      <c r="L20" s="72"/>
    </row>
    <row r="21" spans="1:13" s="14" customFormat="1" ht="18" customHeight="1" x14ac:dyDescent="0.2">
      <c r="A21" s="68">
        <v>11</v>
      </c>
      <c r="B21" s="68" t="s">
        <v>15</v>
      </c>
      <c r="C21" s="69">
        <v>1632.8344503333337</v>
      </c>
      <c r="D21" s="69">
        <v>296.92679100000004</v>
      </c>
      <c r="E21" s="69">
        <v>398.71885900000001</v>
      </c>
      <c r="F21" s="70">
        <f t="shared" si="0"/>
        <v>937.18880033333357</v>
      </c>
      <c r="G21" s="70">
        <v>795.43601677000004</v>
      </c>
      <c r="H21" s="70">
        <v>207.40926599999997</v>
      </c>
      <c r="I21" s="70">
        <v>479.45705199999998</v>
      </c>
      <c r="J21" s="70">
        <f t="shared" si="1"/>
        <v>108.56969877000006</v>
      </c>
      <c r="K21" s="71">
        <f t="shared" si="2"/>
        <v>-88.415386661536644</v>
      </c>
      <c r="L21" s="72"/>
    </row>
    <row r="22" spans="1:13" s="14" customFormat="1" ht="18" customHeight="1" x14ac:dyDescent="0.2">
      <c r="A22" s="68">
        <v>12</v>
      </c>
      <c r="B22" s="68" t="s">
        <v>16</v>
      </c>
      <c r="C22" s="69">
        <v>3086.5121659166666</v>
      </c>
      <c r="D22" s="69">
        <v>414.82799399999999</v>
      </c>
      <c r="E22" s="69">
        <v>844.15478800000005</v>
      </c>
      <c r="F22" s="70">
        <f t="shared" si="0"/>
        <v>1827.5293839166668</v>
      </c>
      <c r="G22" s="70">
        <v>1297.3088278099999</v>
      </c>
      <c r="H22" s="70">
        <v>383.61902700000007</v>
      </c>
      <c r="I22" s="70">
        <v>837.12930099999994</v>
      </c>
      <c r="J22" s="70">
        <f t="shared" si="1"/>
        <v>76.560499809999897</v>
      </c>
      <c r="K22" s="71">
        <f t="shared" si="2"/>
        <v>-95.81071032379684</v>
      </c>
      <c r="L22" s="72"/>
    </row>
    <row r="23" spans="1:13" s="14" customFormat="1" ht="18" customHeight="1" x14ac:dyDescent="0.2">
      <c r="A23" s="68">
        <v>13</v>
      </c>
      <c r="B23" s="68" t="s">
        <v>53</v>
      </c>
      <c r="C23" s="69">
        <v>316.59585533333336</v>
      </c>
      <c r="D23" s="69">
        <v>154.618437</v>
      </c>
      <c r="E23" s="69">
        <v>17.506264999999999</v>
      </c>
      <c r="F23" s="70">
        <f t="shared" si="0"/>
        <v>144.47115333333335</v>
      </c>
      <c r="G23" s="70">
        <v>175.83461174999997</v>
      </c>
      <c r="H23" s="70">
        <v>151.283873</v>
      </c>
      <c r="I23" s="70">
        <v>22.809802999999999</v>
      </c>
      <c r="J23" s="70">
        <f t="shared" si="1"/>
        <v>1.7409357499999665</v>
      </c>
      <c r="K23" s="71">
        <f t="shared" si="2"/>
        <v>-98.794959609699262</v>
      </c>
      <c r="L23" s="72"/>
      <c r="M23" s="15"/>
    </row>
    <row r="24" spans="1:13" s="14" customFormat="1" ht="18" customHeight="1" x14ac:dyDescent="0.2">
      <c r="A24" s="68">
        <v>15</v>
      </c>
      <c r="B24" s="68" t="s">
        <v>20</v>
      </c>
      <c r="C24" s="69">
        <v>5906.8124692500005</v>
      </c>
      <c r="D24" s="69">
        <v>707.07534700000008</v>
      </c>
      <c r="E24" s="69">
        <v>1715.872574</v>
      </c>
      <c r="F24" s="70">
        <f t="shared" si="0"/>
        <v>3483.8645482500006</v>
      </c>
      <c r="G24" s="70">
        <v>2519.5194014184053</v>
      </c>
      <c r="H24" s="70">
        <v>931.44334800000001</v>
      </c>
      <c r="I24" s="70">
        <v>2096.4061700000002</v>
      </c>
      <c r="J24" s="70">
        <f t="shared" si="1"/>
        <v>-508.33011658159489</v>
      </c>
      <c r="K24" s="71">
        <f t="shared" si="2"/>
        <v>-114.59098393584036</v>
      </c>
      <c r="L24" s="72"/>
    </row>
    <row r="25" spans="1:13" s="14" customFormat="1" ht="18" customHeight="1" x14ac:dyDescent="0.2">
      <c r="A25" s="68">
        <v>16</v>
      </c>
      <c r="B25" s="68" t="s">
        <v>21</v>
      </c>
      <c r="C25" s="69">
        <v>2162.2368325833331</v>
      </c>
      <c r="D25" s="69">
        <v>228.72331200000002</v>
      </c>
      <c r="E25" s="69">
        <v>616.43612899999994</v>
      </c>
      <c r="F25" s="70">
        <f t="shared" si="0"/>
        <v>1317.0773915833331</v>
      </c>
      <c r="G25" s="70">
        <v>840.09933576999993</v>
      </c>
      <c r="H25" s="70">
        <v>249.29546999999999</v>
      </c>
      <c r="I25" s="70">
        <v>559.61444599999993</v>
      </c>
      <c r="J25" s="70">
        <f t="shared" si="1"/>
        <v>31.189419769999972</v>
      </c>
      <c r="K25" s="71">
        <f t="shared" si="2"/>
        <v>-97.631922013898858</v>
      </c>
      <c r="L25" s="72"/>
    </row>
    <row r="26" spans="1:13" s="14" customFormat="1" ht="18" customHeight="1" x14ac:dyDescent="0.2">
      <c r="A26" s="68">
        <v>17</v>
      </c>
      <c r="B26" s="68" t="s">
        <v>28</v>
      </c>
      <c r="C26" s="69">
        <v>3483.1978469166665</v>
      </c>
      <c r="D26" s="69">
        <v>640.66896800000006</v>
      </c>
      <c r="E26" s="69">
        <v>846.18839000000003</v>
      </c>
      <c r="F26" s="70">
        <f t="shared" si="0"/>
        <v>1996.3404889166666</v>
      </c>
      <c r="G26" s="70">
        <v>1494.2465402401278</v>
      </c>
      <c r="H26" s="70">
        <v>790.83881799999995</v>
      </c>
      <c r="I26" s="70">
        <v>946.93027700000005</v>
      </c>
      <c r="J26" s="70">
        <f t="shared" si="1"/>
        <v>-243.52255475987215</v>
      </c>
      <c r="K26" s="71">
        <f t="shared" si="2"/>
        <v>-112.19844791566705</v>
      </c>
      <c r="L26" s="72"/>
    </row>
    <row r="27" spans="1:13" s="14" customFormat="1" ht="18" customHeight="1" x14ac:dyDescent="0.2">
      <c r="A27" s="68">
        <v>18</v>
      </c>
      <c r="B27" s="68" t="s">
        <v>54</v>
      </c>
      <c r="C27" s="69">
        <v>2706.9758426666667</v>
      </c>
      <c r="D27" s="69">
        <v>496.807659</v>
      </c>
      <c r="E27" s="69">
        <v>690.40447999999992</v>
      </c>
      <c r="F27" s="70">
        <f t="shared" si="0"/>
        <v>1519.7637036666667</v>
      </c>
      <c r="G27" s="70">
        <v>1170.3367557934391</v>
      </c>
      <c r="H27" s="70">
        <v>538.81613500000003</v>
      </c>
      <c r="I27" s="70">
        <v>954.58563199999992</v>
      </c>
      <c r="J27" s="70">
        <f t="shared" si="1"/>
        <v>-323.06501120656083</v>
      </c>
      <c r="K27" s="71">
        <f t="shared" si="2"/>
        <v>-121.25758171662582</v>
      </c>
      <c r="L27" s="72"/>
    </row>
    <row r="28" spans="1:13" s="14" customFormat="1" ht="18" customHeight="1" x14ac:dyDescent="0.2">
      <c r="A28" s="68">
        <v>19</v>
      </c>
      <c r="B28" s="68" t="s">
        <v>7</v>
      </c>
      <c r="C28" s="69">
        <v>3837.5867996666661</v>
      </c>
      <c r="D28" s="69">
        <v>796.66263500000002</v>
      </c>
      <c r="E28" s="69">
        <v>1809.8294700000001</v>
      </c>
      <c r="F28" s="70">
        <f t="shared" si="0"/>
        <v>1231.0946946666659</v>
      </c>
      <c r="G28" s="70">
        <v>2589.4204113474943</v>
      </c>
      <c r="H28" s="70">
        <v>1121.893321</v>
      </c>
      <c r="I28" s="70">
        <v>2085.8272119999997</v>
      </c>
      <c r="J28" s="70">
        <f t="shared" si="1"/>
        <v>-618.30012165250537</v>
      </c>
      <c r="K28" s="71">
        <f t="shared" si="2"/>
        <v>-150.22360378377863</v>
      </c>
      <c r="L28" s="72"/>
    </row>
    <row r="29" spans="1:13" s="14" customFormat="1" ht="18" customHeight="1" x14ac:dyDescent="0.2">
      <c r="A29" s="68">
        <v>20</v>
      </c>
      <c r="B29" s="68" t="s">
        <v>25</v>
      </c>
      <c r="C29" s="69">
        <v>3772.0966161666674</v>
      </c>
      <c r="D29" s="69">
        <v>933.57924700000012</v>
      </c>
      <c r="E29" s="69">
        <v>1777.3217480000001</v>
      </c>
      <c r="F29" s="70">
        <f t="shared" si="0"/>
        <v>1061.1956211666673</v>
      </c>
      <c r="G29" s="70">
        <v>2601.5267401359229</v>
      </c>
      <c r="H29" s="70">
        <v>1008.8313429999999</v>
      </c>
      <c r="I29" s="70">
        <v>1994.242739</v>
      </c>
      <c r="J29" s="70">
        <f t="shared" si="1"/>
        <v>-401.547341864077</v>
      </c>
      <c r="K29" s="71">
        <f t="shared" si="2"/>
        <v>-137.83914424963609</v>
      </c>
      <c r="L29" s="72"/>
    </row>
    <row r="30" spans="1:13" s="14" customFormat="1" ht="18" customHeight="1" x14ac:dyDescent="0.2">
      <c r="A30" s="68">
        <v>21</v>
      </c>
      <c r="B30" s="68" t="s">
        <v>29</v>
      </c>
      <c r="C30" s="69">
        <v>4970.9125894166664</v>
      </c>
      <c r="D30" s="69">
        <v>943.7150200000001</v>
      </c>
      <c r="E30" s="69">
        <v>1305.5890420000001</v>
      </c>
      <c r="F30" s="70">
        <f t="shared" si="0"/>
        <v>2721.6085274166662</v>
      </c>
      <c r="G30" s="70">
        <v>2312.687425748717</v>
      </c>
      <c r="H30" s="70">
        <v>1112.8614099999998</v>
      </c>
      <c r="I30" s="70">
        <v>1898.996987</v>
      </c>
      <c r="J30" s="70">
        <f t="shared" si="1"/>
        <v>-699.17097125128271</v>
      </c>
      <c r="K30" s="71">
        <f t="shared" si="2"/>
        <v>-125.68962303755463</v>
      </c>
      <c r="L30" s="72"/>
    </row>
    <row r="31" spans="1:13" s="14" customFormat="1" ht="18" customHeight="1" x14ac:dyDescent="0.2">
      <c r="A31" s="68">
        <v>24</v>
      </c>
      <c r="B31" s="68" t="s">
        <v>31</v>
      </c>
      <c r="C31" s="69">
        <v>3103.6566359166673</v>
      </c>
      <c r="D31" s="69">
        <v>536.01291400000002</v>
      </c>
      <c r="E31" s="69">
        <v>799.87111999999991</v>
      </c>
      <c r="F31" s="70">
        <f t="shared" si="0"/>
        <v>1767.7726019166676</v>
      </c>
      <c r="G31" s="70">
        <v>1656.31042895</v>
      </c>
      <c r="H31" s="70">
        <v>514.25550299999998</v>
      </c>
      <c r="I31" s="70">
        <v>928.05519599999991</v>
      </c>
      <c r="J31" s="70">
        <f t="shared" si="1"/>
        <v>213.99972994999996</v>
      </c>
      <c r="K31" s="71">
        <f t="shared" si="2"/>
        <v>-87.894385866260421</v>
      </c>
      <c r="L31" s="72"/>
    </row>
    <row r="32" spans="1:13" s="14" customFormat="1" ht="18" customHeight="1" x14ac:dyDescent="0.2">
      <c r="A32" s="68">
        <v>25</v>
      </c>
      <c r="B32" s="68" t="s">
        <v>26</v>
      </c>
      <c r="C32" s="69">
        <v>3537.3150446666668</v>
      </c>
      <c r="D32" s="69">
        <v>413.74010100000004</v>
      </c>
      <c r="E32" s="69">
        <v>961.69216199999983</v>
      </c>
      <c r="F32" s="70">
        <f t="shared" si="0"/>
        <v>2161.8827816666671</v>
      </c>
      <c r="G32" s="70">
        <v>1781.4479943399999</v>
      </c>
      <c r="H32" s="70">
        <v>601.72815400000002</v>
      </c>
      <c r="I32" s="70">
        <v>1052.687013</v>
      </c>
      <c r="J32" s="70">
        <f t="shared" si="1"/>
        <v>127.03282733999981</v>
      </c>
      <c r="K32" s="71">
        <f t="shared" si="2"/>
        <v>-94.123972473564649</v>
      </c>
      <c r="L32" s="72"/>
    </row>
    <row r="33" spans="1:12" s="14" customFormat="1" ht="18" customHeight="1" x14ac:dyDescent="0.2">
      <c r="A33" s="68">
        <v>26</v>
      </c>
      <c r="B33" s="68" t="s">
        <v>24</v>
      </c>
      <c r="C33" s="69">
        <v>3021.5582016666658</v>
      </c>
      <c r="D33" s="69">
        <v>424.31449900000001</v>
      </c>
      <c r="E33" s="69">
        <v>845.06878100000006</v>
      </c>
      <c r="F33" s="70">
        <f t="shared" si="0"/>
        <v>1752.1749216666658</v>
      </c>
      <c r="G33" s="70">
        <v>1397.3394028299999</v>
      </c>
      <c r="H33" s="70">
        <v>533.64932299999998</v>
      </c>
      <c r="I33" s="70">
        <v>794.90547200000003</v>
      </c>
      <c r="J33" s="70">
        <f t="shared" si="1"/>
        <v>68.784607829999914</v>
      </c>
      <c r="K33" s="71">
        <f t="shared" si="2"/>
        <v>-96.074329852605572</v>
      </c>
      <c r="L33" s="72"/>
    </row>
    <row r="34" spans="1:12" s="14" customFormat="1" ht="18" customHeight="1" x14ac:dyDescent="0.2">
      <c r="A34" s="68">
        <v>28</v>
      </c>
      <c r="B34" s="68" t="s">
        <v>42</v>
      </c>
      <c r="C34" s="69">
        <v>1522.3215484166662</v>
      </c>
      <c r="D34" s="69">
        <v>269.71694124026379</v>
      </c>
      <c r="E34" s="69">
        <v>693.193646145</v>
      </c>
      <c r="F34" s="70">
        <f t="shared" si="0"/>
        <v>559.41096103140239</v>
      </c>
      <c r="G34" s="70">
        <v>1386.5819695045518</v>
      </c>
      <c r="H34" s="70">
        <v>410.87597999999997</v>
      </c>
      <c r="I34" s="70">
        <v>1263.5582199999999</v>
      </c>
      <c r="J34" s="70">
        <f t="shared" si="1"/>
        <v>-287.85223049544811</v>
      </c>
      <c r="K34" s="71">
        <f t="shared" si="2"/>
        <v>-151.456308608027</v>
      </c>
      <c r="L34" s="72"/>
    </row>
    <row r="35" spans="1:12" s="14" customFormat="1" ht="18" customHeight="1" x14ac:dyDescent="0.2">
      <c r="A35" s="68">
        <v>29</v>
      </c>
      <c r="B35" s="68" t="s">
        <v>38</v>
      </c>
      <c r="C35" s="69">
        <v>3867.6653073333341</v>
      </c>
      <c r="D35" s="69">
        <v>577.61929975973612</v>
      </c>
      <c r="E35" s="69">
        <v>883.39376588482435</v>
      </c>
      <c r="F35" s="70">
        <f t="shared" si="0"/>
        <v>2406.6522416887738</v>
      </c>
      <c r="G35" s="70">
        <v>1751.2740007800001</v>
      </c>
      <c r="H35" s="70">
        <v>680.38711199999989</v>
      </c>
      <c r="I35" s="70">
        <v>954.33973200000014</v>
      </c>
      <c r="J35" s="70">
        <f t="shared" si="1"/>
        <v>116.54715678000002</v>
      </c>
      <c r="K35" s="71">
        <f t="shared" si="2"/>
        <v>-95.157291329377216</v>
      </c>
      <c r="L35" s="72"/>
    </row>
    <row r="36" spans="1:12" s="14" customFormat="1" ht="18" customHeight="1" x14ac:dyDescent="0.2">
      <c r="A36" s="68">
        <v>31</v>
      </c>
      <c r="B36" s="57" t="s">
        <v>40</v>
      </c>
      <c r="C36" s="73">
        <v>797.40086066666663</v>
      </c>
      <c r="D36" s="73">
        <v>0</v>
      </c>
      <c r="E36" s="73">
        <v>249.65777000000003</v>
      </c>
      <c r="F36" s="70">
        <f t="shared" si="0"/>
        <v>547.7430906666666</v>
      </c>
      <c r="G36" s="70">
        <v>111.0254328375662</v>
      </c>
      <c r="H36" s="70">
        <v>0</v>
      </c>
      <c r="I36" s="70">
        <v>236.58040599999995</v>
      </c>
      <c r="J36" s="70">
        <f t="shared" si="1"/>
        <v>-125.55497316243375</v>
      </c>
      <c r="K36" s="71">
        <f t="shared" si="2"/>
        <v>-122.92223768804071</v>
      </c>
      <c r="L36" s="72"/>
    </row>
    <row r="37" spans="1:12" s="14" customFormat="1" ht="18" customHeight="1" x14ac:dyDescent="0.2">
      <c r="A37" s="68">
        <v>33</v>
      </c>
      <c r="B37" s="57" t="s">
        <v>41</v>
      </c>
      <c r="C37" s="69">
        <v>2049.1782435833329</v>
      </c>
      <c r="D37" s="69">
        <v>0</v>
      </c>
      <c r="E37" s="69">
        <v>204.29684399999999</v>
      </c>
      <c r="F37" s="70">
        <f t="shared" si="0"/>
        <v>1844.8813995833329</v>
      </c>
      <c r="G37" s="70">
        <v>121.54129510999998</v>
      </c>
      <c r="H37" s="70">
        <v>0</v>
      </c>
      <c r="I37" s="70">
        <v>214.92792999999998</v>
      </c>
      <c r="J37" s="70">
        <f t="shared" si="1"/>
        <v>-93.386634889999996</v>
      </c>
      <c r="K37" s="71">
        <f t="shared" si="2"/>
        <v>-105.06193161853609</v>
      </c>
      <c r="L37" s="72"/>
    </row>
    <row r="38" spans="1:12" s="14" customFormat="1" ht="18" customHeight="1" thickBot="1" x14ac:dyDescent="0.25">
      <c r="A38" s="90">
        <v>34</v>
      </c>
      <c r="B38" s="90" t="s">
        <v>39</v>
      </c>
      <c r="C38" s="91">
        <v>1984.5359490833337</v>
      </c>
      <c r="D38" s="91">
        <v>0</v>
      </c>
      <c r="E38" s="91">
        <v>515.13402800000006</v>
      </c>
      <c r="F38" s="92">
        <f t="shared" si="0"/>
        <v>1469.4019210833335</v>
      </c>
      <c r="G38" s="92">
        <v>336.75106357047071</v>
      </c>
      <c r="H38" s="92">
        <v>0</v>
      </c>
      <c r="I38" s="92">
        <v>637.12361399999998</v>
      </c>
      <c r="J38" s="92">
        <f t="shared" si="1"/>
        <v>-300.37255042952927</v>
      </c>
      <c r="K38" s="93">
        <f t="shared" si="2"/>
        <v>-120.44182371886897</v>
      </c>
      <c r="L38" s="72"/>
    </row>
    <row r="39" spans="1:12" s="17" customFormat="1" ht="13.5" customHeight="1" x14ac:dyDescent="0.2">
      <c r="A39" s="74" t="s">
        <v>45</v>
      </c>
      <c r="B39" s="75"/>
      <c r="C39" s="75"/>
      <c r="D39" s="70"/>
      <c r="E39" s="76"/>
      <c r="F39" s="77"/>
      <c r="G39" s="77"/>
      <c r="H39" s="77"/>
      <c r="I39" s="77"/>
      <c r="J39" s="77"/>
      <c r="K39" s="75"/>
      <c r="L39" s="75"/>
    </row>
    <row r="40" spans="1:12" s="5" customFormat="1" ht="13.5" customHeight="1" x14ac:dyDescent="0.2">
      <c r="A40" s="74" t="s">
        <v>46</v>
      </c>
      <c r="B40" s="58"/>
      <c r="C40" s="58"/>
      <c r="D40" s="70"/>
      <c r="E40" s="58"/>
      <c r="F40" s="58"/>
      <c r="G40" s="78"/>
      <c r="H40" s="58"/>
      <c r="I40" s="58"/>
      <c r="J40" s="58"/>
      <c r="K40" s="58"/>
      <c r="L40" s="58"/>
    </row>
    <row r="41" spans="1:12" s="5" customFormat="1" ht="13.5" customHeight="1" x14ac:dyDescent="0.2">
      <c r="A41" s="74" t="s">
        <v>37</v>
      </c>
      <c r="B41" s="58"/>
      <c r="C41" s="58"/>
      <c r="D41" s="79"/>
      <c r="E41" s="80"/>
      <c r="F41" s="58"/>
      <c r="G41" s="58"/>
      <c r="H41" s="58"/>
      <c r="I41" s="81"/>
      <c r="J41" s="58"/>
      <c r="K41" s="81"/>
      <c r="L41" s="58"/>
    </row>
    <row r="42" spans="1:12" ht="13.5" customHeight="1" x14ac:dyDescent="0.2">
      <c r="A42" s="58"/>
      <c r="B42" s="58"/>
      <c r="C42" s="58"/>
      <c r="D42" s="81"/>
      <c r="E42" s="58"/>
      <c r="F42" s="58"/>
      <c r="G42" s="58"/>
      <c r="H42" s="58"/>
      <c r="I42" s="58"/>
      <c r="J42" s="58"/>
      <c r="K42" s="58"/>
      <c r="L42" s="58"/>
    </row>
    <row r="43" spans="1:12" ht="13.5" customHeight="1" x14ac:dyDescent="0.2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</row>
    <row r="44" spans="1:12" ht="13.5" customHeight="1" x14ac:dyDescent="0.2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</row>
    <row r="45" spans="1:12" ht="13.5" customHeight="1" x14ac:dyDescent="0.2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</row>
    <row r="46" spans="1:12" x14ac:dyDescent="0.2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</row>
    <row r="47" spans="1:12" x14ac:dyDescent="0.2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12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</row>
  </sheetData>
  <mergeCells count="19">
    <mergeCell ref="A2:K2"/>
    <mergeCell ref="A3:K3"/>
    <mergeCell ref="A1:D1"/>
    <mergeCell ref="A4:K4"/>
    <mergeCell ref="A5:A8"/>
    <mergeCell ref="B5:B8"/>
    <mergeCell ref="C5:F5"/>
    <mergeCell ref="G5:J5"/>
    <mergeCell ref="D6:E6"/>
    <mergeCell ref="H6:I6"/>
    <mergeCell ref="C7:C8"/>
    <mergeCell ref="J7:J8"/>
    <mergeCell ref="K7:K8"/>
    <mergeCell ref="D7:D8"/>
    <mergeCell ref="E7:E8"/>
    <mergeCell ref="F7:F8"/>
    <mergeCell ref="G7:G8"/>
    <mergeCell ref="H7:H8"/>
    <mergeCell ref="I7:I8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showGridLines="0" topLeftCell="B1" zoomScaleNormal="100" workbookViewId="0">
      <selection activeCell="M11" sqref="M11"/>
    </sheetView>
  </sheetViews>
  <sheetFormatPr baseColWidth="10" defaultColWidth="11.5703125" defaultRowHeight="14.25" x14ac:dyDescent="0.2"/>
  <cols>
    <col min="1" max="1" width="0" style="1" hidden="1" customWidth="1"/>
    <col min="2" max="2" width="4.5703125" style="1" customWidth="1"/>
    <col min="3" max="3" width="53.140625" style="1" bestFit="1" customWidth="1"/>
    <col min="4" max="4" width="14.5703125" style="1" customWidth="1"/>
    <col min="5" max="5" width="14.140625" style="1" customWidth="1"/>
    <col min="6" max="6" width="14.5703125" style="1" customWidth="1"/>
    <col min="7" max="7" width="13.7109375" style="1" customWidth="1"/>
    <col min="8" max="8" width="15.140625" style="1" customWidth="1"/>
    <col min="9" max="9" width="13.7109375" style="1" customWidth="1"/>
    <col min="10" max="10" width="14.28515625" style="1" customWidth="1"/>
    <col min="11" max="12" width="13.85546875" style="1" customWidth="1"/>
    <col min="13" max="16384" width="11.5703125" style="1"/>
  </cols>
  <sheetData>
    <row r="1" spans="2:14" ht="18" customHeight="1" x14ac:dyDescent="0.2">
      <c r="B1" s="37" t="s">
        <v>48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2:14" ht="18" customHeight="1" x14ac:dyDescent="0.2">
      <c r="B2" s="37" t="s">
        <v>43</v>
      </c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2:14" ht="18" customHeight="1" x14ac:dyDescent="0.2">
      <c r="B3" s="44" t="s">
        <v>44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2:14" ht="18" customHeight="1" x14ac:dyDescent="0.2">
      <c r="B4" s="45" t="s">
        <v>55</v>
      </c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2:14" ht="18" customHeight="1" x14ac:dyDescent="0.2">
      <c r="B5" s="38" t="s">
        <v>47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2:14" ht="15" x14ac:dyDescent="0.2">
      <c r="B6" s="42"/>
      <c r="C6" s="42" t="s">
        <v>0</v>
      </c>
      <c r="D6" s="42" t="s">
        <v>9</v>
      </c>
      <c r="E6" s="42"/>
      <c r="F6" s="42"/>
      <c r="G6" s="42"/>
      <c r="H6" s="42" t="s">
        <v>10</v>
      </c>
      <c r="I6" s="42"/>
      <c r="J6" s="42"/>
      <c r="K6" s="42"/>
      <c r="L6" s="4"/>
    </row>
    <row r="7" spans="2:14" ht="15" x14ac:dyDescent="0.2">
      <c r="B7" s="42"/>
      <c r="C7" s="42"/>
      <c r="D7" s="31"/>
      <c r="E7" s="46" t="s">
        <v>36</v>
      </c>
      <c r="F7" s="46"/>
      <c r="G7" s="31"/>
      <c r="H7" s="31"/>
      <c r="I7" s="46" t="s">
        <v>36</v>
      </c>
      <c r="J7" s="46"/>
      <c r="K7" s="31"/>
      <c r="L7" s="4"/>
    </row>
    <row r="8" spans="2:14" ht="12.75" customHeight="1" x14ac:dyDescent="0.2">
      <c r="B8" s="42"/>
      <c r="C8" s="42"/>
      <c r="D8" s="40" t="s">
        <v>32</v>
      </c>
      <c r="E8" s="35" t="s">
        <v>17</v>
      </c>
      <c r="F8" s="39" t="s">
        <v>18</v>
      </c>
      <c r="G8" s="41" t="s">
        <v>23</v>
      </c>
      <c r="H8" s="43" t="s">
        <v>32</v>
      </c>
      <c r="I8" s="35" t="s">
        <v>17</v>
      </c>
      <c r="J8" s="39" t="s">
        <v>18</v>
      </c>
      <c r="K8" s="41" t="s">
        <v>22</v>
      </c>
      <c r="L8" s="40" t="s">
        <v>30</v>
      </c>
    </row>
    <row r="9" spans="2:14" ht="12.75" customHeight="1" x14ac:dyDescent="0.2">
      <c r="B9" s="42"/>
      <c r="C9" s="42"/>
      <c r="D9" s="40"/>
      <c r="E9" s="36"/>
      <c r="F9" s="40"/>
      <c r="G9" s="42"/>
      <c r="H9" s="43"/>
      <c r="I9" s="36"/>
      <c r="J9" s="40"/>
      <c r="K9" s="42"/>
      <c r="L9" s="40"/>
    </row>
    <row r="10" spans="2:14" ht="17.25" customHeight="1" x14ac:dyDescent="0.2">
      <c r="B10" s="4"/>
      <c r="C10" s="4"/>
      <c r="D10" s="6" t="s">
        <v>1</v>
      </c>
      <c r="E10" s="6" t="s">
        <v>2</v>
      </c>
      <c r="F10" s="6" t="s">
        <v>3</v>
      </c>
      <c r="G10" s="6" t="s">
        <v>11</v>
      </c>
      <c r="H10" s="7" t="s">
        <v>33</v>
      </c>
      <c r="I10" s="6" t="s">
        <v>4</v>
      </c>
      <c r="J10" s="6" t="s">
        <v>12</v>
      </c>
      <c r="K10" s="8" t="s">
        <v>34</v>
      </c>
      <c r="L10" s="6" t="s">
        <v>35</v>
      </c>
    </row>
    <row r="11" spans="2:14" ht="16.5" customHeight="1" x14ac:dyDescent="0.2">
      <c r="B11" s="3"/>
      <c r="C11" s="30" t="s">
        <v>8</v>
      </c>
      <c r="D11" s="25">
        <f>SUM(D12:D39)</f>
        <v>88507.18530466668</v>
      </c>
      <c r="E11" s="25">
        <f>SUM(E12:E39)</f>
        <v>11623.895669000001</v>
      </c>
      <c r="F11" s="25">
        <f>SUM(F12:F39)</f>
        <v>24591.398747029827</v>
      </c>
      <c r="G11" s="25">
        <f>D11-E11-F11</f>
        <v>52291.890888636844</v>
      </c>
      <c r="H11" s="25">
        <f>SUM(H12:H39)</f>
        <v>44458.867844007444</v>
      </c>
      <c r="I11" s="25">
        <f>SUM(I12:I39)</f>
        <v>13068.076861000001</v>
      </c>
      <c r="J11" s="25">
        <f>SUM(J12:J39)</f>
        <v>28132.975890999991</v>
      </c>
      <c r="K11" s="26">
        <f>+H11-I11-J11</f>
        <v>3257.8150920074513</v>
      </c>
      <c r="L11" s="27">
        <f>IF(OR(G11=0,K11=0),"N.A.",IF((((K11-G11)/G11))*100&gt;=ABS(500),"&gt;500",(((K11-G11)/G11))*100))</f>
        <v>-93.769942075826933</v>
      </c>
      <c r="M11" s="28"/>
    </row>
    <row r="12" spans="2:14" s="14" customFormat="1" ht="18" customHeight="1" x14ac:dyDescent="0.2">
      <c r="B12" s="9">
        <v>1</v>
      </c>
      <c r="C12" s="9" t="s">
        <v>49</v>
      </c>
      <c r="D12" s="34">
        <v>545.4152253333333</v>
      </c>
      <c r="E12" s="34">
        <v>263.30555999999996</v>
      </c>
      <c r="F12" s="34">
        <v>61.665022</v>
      </c>
      <c r="G12" s="10">
        <f>D12-E12-F12</f>
        <v>220.44464333333335</v>
      </c>
      <c r="H12" s="10">
        <v>341.95624438999999</v>
      </c>
      <c r="I12" s="10">
        <v>268.13754400000005</v>
      </c>
      <c r="J12" s="10">
        <v>70.432995000000005</v>
      </c>
      <c r="K12" s="10">
        <f>H12-I12-J12</f>
        <v>3.3857053899999414</v>
      </c>
      <c r="L12" s="11">
        <f>IF(OR(G12=0,K12=0),"N.A.",IF((((K12-G12)/G12))*100&gt;=ABS(500),"&gt;500",(((K12-G12)/G12))*100))</f>
        <v>-98.464147126097117</v>
      </c>
      <c r="M12" s="12"/>
      <c r="N12" s="13"/>
    </row>
    <row r="13" spans="2:14" s="14" customFormat="1" ht="18" customHeight="1" x14ac:dyDescent="0.2">
      <c r="B13" s="9">
        <v>2</v>
      </c>
      <c r="C13" s="9" t="s">
        <v>13</v>
      </c>
      <c r="D13" s="34">
        <v>3700.8782493333338</v>
      </c>
      <c r="E13" s="34">
        <v>233.848412</v>
      </c>
      <c r="F13" s="34">
        <v>943.75422199999991</v>
      </c>
      <c r="G13" s="10">
        <f t="shared" ref="G13:G39" si="0">D13-E13-F13</f>
        <v>2523.2756153333339</v>
      </c>
      <c r="H13" s="10">
        <v>1785.4163873399998</v>
      </c>
      <c r="I13" s="10">
        <v>300.87894600000004</v>
      </c>
      <c r="J13" s="10">
        <v>874.69717500000002</v>
      </c>
      <c r="K13" s="10">
        <f t="shared" ref="K13:K39" si="1">H13-I13-J13</f>
        <v>609.84026633999974</v>
      </c>
      <c r="L13" s="11">
        <f t="shared" ref="L13:L39" si="2">IF(OR(G13=0,K13=0),"N.A.",IF((((K13-G13)/G13))*100&gt;=ABS(500),"&gt;500",(((K13-G13)/G13))*100))</f>
        <v>-75.831404915335128</v>
      </c>
      <c r="M13" s="12"/>
    </row>
    <row r="14" spans="2:14" s="14" customFormat="1" ht="18" customHeight="1" x14ac:dyDescent="0.2">
      <c r="B14" s="9">
        <v>3</v>
      </c>
      <c r="C14" s="9" t="s">
        <v>50</v>
      </c>
      <c r="D14" s="34">
        <v>3989.110381333333</v>
      </c>
      <c r="E14" s="34">
        <v>119.75787699999998</v>
      </c>
      <c r="F14" s="34">
        <v>1094.7793199999999</v>
      </c>
      <c r="G14" s="10">
        <f t="shared" si="0"/>
        <v>2774.5731843333333</v>
      </c>
      <c r="H14" s="10">
        <v>2153.18501754</v>
      </c>
      <c r="I14" s="10">
        <v>127.38311299999999</v>
      </c>
      <c r="J14" s="10">
        <v>1509.610631</v>
      </c>
      <c r="K14" s="10">
        <f t="shared" si="1"/>
        <v>516.19127353999988</v>
      </c>
      <c r="L14" s="11">
        <f t="shared" si="2"/>
        <v>-81.395651177821463</v>
      </c>
      <c r="M14" s="12"/>
    </row>
    <row r="15" spans="2:14" s="14" customFormat="1" ht="18" customHeight="1" x14ac:dyDescent="0.2">
      <c r="B15" s="9">
        <v>4</v>
      </c>
      <c r="C15" s="9" t="s">
        <v>5</v>
      </c>
      <c r="D15" s="34">
        <v>2392.9393993333329</v>
      </c>
      <c r="E15" s="34">
        <v>306.554035</v>
      </c>
      <c r="F15" s="34">
        <v>329.53222899999997</v>
      </c>
      <c r="G15" s="10">
        <f t="shared" si="0"/>
        <v>1756.8531353333328</v>
      </c>
      <c r="H15" s="10">
        <v>472.2630503800001</v>
      </c>
      <c r="I15" s="10">
        <v>368.53311500000001</v>
      </c>
      <c r="J15" s="10">
        <v>282.80046399999998</v>
      </c>
      <c r="K15" s="10">
        <f t="shared" si="1"/>
        <v>-179.07052861999989</v>
      </c>
      <c r="L15" s="11">
        <f t="shared" si="2"/>
        <v>-110.19268628769157</v>
      </c>
      <c r="M15" s="12"/>
    </row>
    <row r="16" spans="2:14" s="14" customFormat="1" ht="18" customHeight="1" x14ac:dyDescent="0.2">
      <c r="B16" s="9">
        <v>5</v>
      </c>
      <c r="C16" s="9" t="s">
        <v>27</v>
      </c>
      <c r="D16" s="34">
        <v>4298.8173146666668</v>
      </c>
      <c r="E16" s="34">
        <v>383.68691699999999</v>
      </c>
      <c r="F16" s="34">
        <v>560.41117499999996</v>
      </c>
      <c r="G16" s="10">
        <f t="shared" si="0"/>
        <v>3354.7192226666666</v>
      </c>
      <c r="H16" s="10">
        <v>1271.9483674500002</v>
      </c>
      <c r="I16" s="10">
        <v>362.82385100000005</v>
      </c>
      <c r="J16" s="10">
        <v>719.66019400000005</v>
      </c>
      <c r="K16" s="10">
        <f t="shared" si="1"/>
        <v>189.46432245000005</v>
      </c>
      <c r="L16" s="11">
        <f t="shared" si="2"/>
        <v>-94.3523046229963</v>
      </c>
      <c r="M16" s="12"/>
    </row>
    <row r="17" spans="2:14" s="14" customFormat="1" ht="18" customHeight="1" x14ac:dyDescent="0.2">
      <c r="B17" s="9">
        <v>6</v>
      </c>
      <c r="C17" s="9" t="s">
        <v>51</v>
      </c>
      <c r="D17" s="34">
        <v>2569.5480973333329</v>
      </c>
      <c r="E17" s="34">
        <v>190.88074699999999</v>
      </c>
      <c r="F17" s="34">
        <v>648.81891300000007</v>
      </c>
      <c r="G17" s="10">
        <f t="shared" si="0"/>
        <v>1729.8484373333326</v>
      </c>
      <c r="H17" s="10">
        <v>1650.2083710600002</v>
      </c>
      <c r="I17" s="10">
        <v>196.79723899999999</v>
      </c>
      <c r="J17" s="10">
        <v>1045.4346519999999</v>
      </c>
      <c r="K17" s="10">
        <f t="shared" si="1"/>
        <v>407.97648006000031</v>
      </c>
      <c r="L17" s="11">
        <f t="shared" si="2"/>
        <v>-76.415478301155616</v>
      </c>
      <c r="M17" s="12"/>
    </row>
    <row r="18" spans="2:14" s="14" customFormat="1" ht="18" customHeight="1" x14ac:dyDescent="0.2">
      <c r="B18" s="9">
        <v>7</v>
      </c>
      <c r="C18" s="9" t="s">
        <v>14</v>
      </c>
      <c r="D18" s="34">
        <v>3598.4290273333327</v>
      </c>
      <c r="E18" s="34">
        <v>246.15448099999998</v>
      </c>
      <c r="F18" s="34">
        <v>897.99003699999992</v>
      </c>
      <c r="G18" s="10">
        <f t="shared" si="0"/>
        <v>2454.2845093333326</v>
      </c>
      <c r="H18" s="10">
        <v>1903.04873258</v>
      </c>
      <c r="I18" s="10">
        <v>263.34575299999995</v>
      </c>
      <c r="J18" s="10">
        <v>935.45630800000004</v>
      </c>
      <c r="K18" s="10">
        <f t="shared" si="1"/>
        <v>704.24667157999988</v>
      </c>
      <c r="L18" s="11">
        <f t="shared" si="2"/>
        <v>-71.305418385609372</v>
      </c>
      <c r="M18" s="12"/>
    </row>
    <row r="19" spans="2:14" s="14" customFormat="1" ht="18" customHeight="1" x14ac:dyDescent="0.2">
      <c r="B19" s="9">
        <v>8</v>
      </c>
      <c r="C19" s="9" t="s">
        <v>6</v>
      </c>
      <c r="D19" s="34">
        <v>2177.8318886666671</v>
      </c>
      <c r="E19" s="34">
        <v>352.39753800000005</v>
      </c>
      <c r="F19" s="34">
        <v>617.8273190000001</v>
      </c>
      <c r="G19" s="10">
        <f t="shared" si="0"/>
        <v>1207.6070316666669</v>
      </c>
      <c r="H19" s="10">
        <v>1301.2190712996457</v>
      </c>
      <c r="I19" s="10">
        <v>320.33196099999998</v>
      </c>
      <c r="J19" s="10">
        <v>745.53417000000002</v>
      </c>
      <c r="K19" s="10">
        <f t="shared" si="1"/>
        <v>235.35294029964575</v>
      </c>
      <c r="L19" s="11">
        <f t="shared" si="2"/>
        <v>-80.510800771437559</v>
      </c>
      <c r="M19" s="12"/>
    </row>
    <row r="20" spans="2:14" s="14" customFormat="1" ht="18" customHeight="1" x14ac:dyDescent="0.2">
      <c r="B20" s="9">
        <v>9</v>
      </c>
      <c r="C20" s="9" t="s">
        <v>52</v>
      </c>
      <c r="D20" s="34">
        <v>4036.9663406666664</v>
      </c>
      <c r="E20" s="34">
        <v>483.58496099999996</v>
      </c>
      <c r="F20" s="34">
        <v>920.53076900000019</v>
      </c>
      <c r="G20" s="10">
        <f t="shared" si="0"/>
        <v>2632.8506106666664</v>
      </c>
      <c r="H20" s="10">
        <v>2015.5009813400002</v>
      </c>
      <c r="I20" s="10">
        <v>239.23460399999999</v>
      </c>
      <c r="J20" s="10">
        <v>1122.178662</v>
      </c>
      <c r="K20" s="10">
        <f t="shared" si="1"/>
        <v>654.08771534000016</v>
      </c>
      <c r="L20" s="11">
        <f t="shared" si="2"/>
        <v>-75.156671909524789</v>
      </c>
      <c r="M20" s="12"/>
    </row>
    <row r="21" spans="2:14" s="14" customFormat="1" ht="18" customHeight="1" x14ac:dyDescent="0.2">
      <c r="B21" s="9">
        <v>10</v>
      </c>
      <c r="C21" s="9" t="s">
        <v>19</v>
      </c>
      <c r="D21" s="34">
        <v>2043.6570840000002</v>
      </c>
      <c r="E21" s="34">
        <v>346.80197800000002</v>
      </c>
      <c r="F21" s="34">
        <v>826.27788300000009</v>
      </c>
      <c r="G21" s="10">
        <f t="shared" si="0"/>
        <v>870.57722300000012</v>
      </c>
      <c r="H21" s="10">
        <v>1202.9074114499997</v>
      </c>
      <c r="I21" s="10">
        <v>328.50607699999995</v>
      </c>
      <c r="J21" s="10">
        <v>613.56299100000001</v>
      </c>
      <c r="K21" s="10">
        <f t="shared" si="1"/>
        <v>260.83834344999968</v>
      </c>
      <c r="L21" s="11">
        <f t="shared" si="2"/>
        <v>-70.038459936827493</v>
      </c>
      <c r="M21" s="12"/>
    </row>
    <row r="22" spans="2:14" s="14" customFormat="1" ht="18" customHeight="1" x14ac:dyDescent="0.2">
      <c r="B22" s="9">
        <v>11</v>
      </c>
      <c r="C22" s="9" t="s">
        <v>15</v>
      </c>
      <c r="D22" s="34">
        <v>1866.0965146666672</v>
      </c>
      <c r="E22" s="34">
        <v>317.93643000000003</v>
      </c>
      <c r="F22" s="34">
        <v>467.510695</v>
      </c>
      <c r="G22" s="10">
        <f t="shared" si="0"/>
        <v>1080.6493896666673</v>
      </c>
      <c r="H22" s="10">
        <v>990.30230504999997</v>
      </c>
      <c r="I22" s="10">
        <v>212.40373399999999</v>
      </c>
      <c r="J22" s="10">
        <v>546.84455600000001</v>
      </c>
      <c r="K22" s="10">
        <f t="shared" si="1"/>
        <v>231.05401504999998</v>
      </c>
      <c r="L22" s="11">
        <f t="shared" si="2"/>
        <v>-78.618965849666566</v>
      </c>
      <c r="M22" s="12"/>
    </row>
    <row r="23" spans="2:14" s="14" customFormat="1" ht="18" customHeight="1" x14ac:dyDescent="0.2">
      <c r="B23" s="9">
        <v>12</v>
      </c>
      <c r="C23" s="9" t="s">
        <v>16</v>
      </c>
      <c r="D23" s="34">
        <v>3527.4424753333333</v>
      </c>
      <c r="E23" s="34">
        <v>431.993112</v>
      </c>
      <c r="F23" s="34">
        <v>979.52420600000005</v>
      </c>
      <c r="G23" s="10">
        <f t="shared" si="0"/>
        <v>2115.9251573333331</v>
      </c>
      <c r="H23" s="10">
        <v>1649.4907311300003</v>
      </c>
      <c r="I23" s="10">
        <v>396.62922200000008</v>
      </c>
      <c r="J23" s="10">
        <v>947.92095399999994</v>
      </c>
      <c r="K23" s="10">
        <f t="shared" si="1"/>
        <v>304.94055513000035</v>
      </c>
      <c r="L23" s="11">
        <f t="shared" si="2"/>
        <v>-85.588310906312387</v>
      </c>
      <c r="M23" s="12"/>
    </row>
    <row r="24" spans="2:14" s="14" customFormat="1" ht="18" customHeight="1" x14ac:dyDescent="0.2">
      <c r="B24" s="9">
        <v>13</v>
      </c>
      <c r="C24" s="9" t="s">
        <v>53</v>
      </c>
      <c r="D24" s="34">
        <v>361.8238346666667</v>
      </c>
      <c r="E24" s="34">
        <v>162.91258500000001</v>
      </c>
      <c r="F24" s="34">
        <v>20.007159999999999</v>
      </c>
      <c r="G24" s="10">
        <f t="shared" si="0"/>
        <v>178.90408966666669</v>
      </c>
      <c r="H24" s="10">
        <v>297.71946547999994</v>
      </c>
      <c r="I24" s="10">
        <v>269.62849799999998</v>
      </c>
      <c r="J24" s="10">
        <v>25.143250999999999</v>
      </c>
      <c r="K24" s="10">
        <f t="shared" si="1"/>
        <v>2.9477164799999613</v>
      </c>
      <c r="L24" s="11">
        <f t="shared" si="2"/>
        <v>-98.352348185280647</v>
      </c>
      <c r="M24" s="12"/>
      <c r="N24" s="15"/>
    </row>
    <row r="25" spans="2:14" s="14" customFormat="1" ht="18" customHeight="1" x14ac:dyDescent="0.2">
      <c r="B25" s="9">
        <v>15</v>
      </c>
      <c r="C25" s="9" t="s">
        <v>20</v>
      </c>
      <c r="D25" s="34">
        <v>6750.6428220000007</v>
      </c>
      <c r="E25" s="34">
        <v>746.19930500000009</v>
      </c>
      <c r="F25" s="34">
        <v>1999.86446</v>
      </c>
      <c r="G25" s="10">
        <f t="shared" si="0"/>
        <v>4004.5790570000008</v>
      </c>
      <c r="H25" s="10">
        <v>3238.5163438320369</v>
      </c>
      <c r="I25" s="10">
        <v>966.85391100000004</v>
      </c>
      <c r="J25" s="10">
        <v>2366.4910360000003</v>
      </c>
      <c r="K25" s="10">
        <f t="shared" si="1"/>
        <v>-94.828603167963593</v>
      </c>
      <c r="L25" s="11">
        <f t="shared" si="2"/>
        <v>-102.36800427256401</v>
      </c>
      <c r="M25" s="12"/>
    </row>
    <row r="26" spans="2:14" s="14" customFormat="1" ht="18" customHeight="1" x14ac:dyDescent="0.2">
      <c r="B26" s="9">
        <v>16</v>
      </c>
      <c r="C26" s="9" t="s">
        <v>21</v>
      </c>
      <c r="D26" s="34">
        <v>2471.1278086666666</v>
      </c>
      <c r="E26" s="34">
        <v>245.92793800000001</v>
      </c>
      <c r="F26" s="34">
        <v>720.69803699999989</v>
      </c>
      <c r="G26" s="10">
        <f t="shared" si="0"/>
        <v>1504.5018336666669</v>
      </c>
      <c r="H26" s="10">
        <v>1012.2640110999999</v>
      </c>
      <c r="I26" s="10">
        <v>267.80492399999997</v>
      </c>
      <c r="J26" s="10">
        <v>624.26247399999988</v>
      </c>
      <c r="K26" s="10">
        <f t="shared" si="1"/>
        <v>120.19661310000015</v>
      </c>
      <c r="L26" s="11">
        <f t="shared" si="2"/>
        <v>-92.010869617415793</v>
      </c>
      <c r="M26" s="12"/>
    </row>
    <row r="27" spans="2:14" s="14" customFormat="1" ht="18" customHeight="1" x14ac:dyDescent="0.2">
      <c r="B27" s="9">
        <v>17</v>
      </c>
      <c r="C27" s="9" t="s">
        <v>28</v>
      </c>
      <c r="D27" s="34">
        <v>3980.7975393333331</v>
      </c>
      <c r="E27" s="34">
        <v>732.54429400000004</v>
      </c>
      <c r="F27" s="34">
        <v>1002.2097230000001</v>
      </c>
      <c r="G27" s="10">
        <f t="shared" si="0"/>
        <v>2246.0435223333334</v>
      </c>
      <c r="H27" s="10">
        <v>1887.9118758115835</v>
      </c>
      <c r="I27" s="10">
        <v>883.52308099999993</v>
      </c>
      <c r="J27" s="10">
        <v>1087.3787220000002</v>
      </c>
      <c r="K27" s="10">
        <f t="shared" si="1"/>
        <v>-82.989927188416573</v>
      </c>
      <c r="L27" s="11">
        <f t="shared" si="2"/>
        <v>-103.69493851580407</v>
      </c>
      <c r="M27" s="12"/>
    </row>
    <row r="28" spans="2:14" s="14" customFormat="1" ht="18" customHeight="1" x14ac:dyDescent="0.2">
      <c r="B28" s="9">
        <v>18</v>
      </c>
      <c r="C28" s="9" t="s">
        <v>54</v>
      </c>
      <c r="D28" s="34">
        <v>3093.6866773333331</v>
      </c>
      <c r="E28" s="34">
        <v>521.42262200000005</v>
      </c>
      <c r="F28" s="34">
        <v>825.25325999999995</v>
      </c>
      <c r="G28" s="10">
        <f t="shared" si="0"/>
        <v>1747.0107953333331</v>
      </c>
      <c r="H28" s="10">
        <v>1530.9602848066895</v>
      </c>
      <c r="I28" s="10">
        <v>569.79673300000002</v>
      </c>
      <c r="J28" s="10">
        <v>1084.3120389999999</v>
      </c>
      <c r="K28" s="10">
        <f t="shared" si="1"/>
        <v>-123.14848719331042</v>
      </c>
      <c r="L28" s="11">
        <f t="shared" si="2"/>
        <v>-107.04909709329033</v>
      </c>
      <c r="M28" s="12"/>
    </row>
    <row r="29" spans="2:14" s="14" customFormat="1" ht="18" customHeight="1" x14ac:dyDescent="0.2">
      <c r="B29" s="9">
        <v>19</v>
      </c>
      <c r="C29" s="9" t="s">
        <v>7</v>
      </c>
      <c r="D29" s="34">
        <v>4385.8134853333331</v>
      </c>
      <c r="E29" s="34">
        <v>900.28276100000005</v>
      </c>
      <c r="F29" s="34">
        <v>2102.5282240000001</v>
      </c>
      <c r="G29" s="10">
        <f t="shared" si="0"/>
        <v>1383.002500333333</v>
      </c>
      <c r="H29" s="10">
        <v>3309.2504412505127</v>
      </c>
      <c r="I29" s="10">
        <v>1235.3559330000001</v>
      </c>
      <c r="J29" s="10">
        <v>2350.9139469999996</v>
      </c>
      <c r="K29" s="10">
        <f t="shared" si="1"/>
        <v>-277.01943874948711</v>
      </c>
      <c r="L29" s="11">
        <f t="shared" si="2"/>
        <v>-120.03029196857702</v>
      </c>
      <c r="M29" s="12"/>
    </row>
    <row r="30" spans="2:14" s="14" customFormat="1" ht="18" customHeight="1" x14ac:dyDescent="0.2">
      <c r="B30" s="9">
        <v>20</v>
      </c>
      <c r="C30" s="9" t="s">
        <v>25</v>
      </c>
      <c r="D30" s="34">
        <v>4310.9675613333338</v>
      </c>
      <c r="E30" s="34">
        <v>1067.4784870000001</v>
      </c>
      <c r="F30" s="34">
        <v>2070.4206180000001</v>
      </c>
      <c r="G30" s="10">
        <f t="shared" si="0"/>
        <v>1173.0684563333334</v>
      </c>
      <c r="H30" s="10">
        <v>3289.3939072857734</v>
      </c>
      <c r="I30" s="10">
        <v>1154.7276569999999</v>
      </c>
      <c r="J30" s="10">
        <v>2254.9850409999999</v>
      </c>
      <c r="K30" s="10">
        <f t="shared" si="1"/>
        <v>-120.31879071422645</v>
      </c>
      <c r="L30" s="11">
        <f t="shared" si="2"/>
        <v>-110.25675782727187</v>
      </c>
      <c r="M30" s="12"/>
    </row>
    <row r="31" spans="2:14" s="14" customFormat="1" ht="18" customHeight="1" x14ac:dyDescent="0.2">
      <c r="B31" s="9">
        <v>21</v>
      </c>
      <c r="C31" s="9" t="s">
        <v>29</v>
      </c>
      <c r="D31" s="34">
        <v>5681.0429593333329</v>
      </c>
      <c r="E31" s="34">
        <v>1078.7101250000001</v>
      </c>
      <c r="F31" s="34">
        <v>1512.715706</v>
      </c>
      <c r="G31" s="10">
        <f t="shared" si="0"/>
        <v>3089.6171283333324</v>
      </c>
      <c r="H31" s="10">
        <v>2900.1907944365007</v>
      </c>
      <c r="I31" s="10">
        <v>1253.2345899999998</v>
      </c>
      <c r="J31" s="10">
        <v>2063.8556079999998</v>
      </c>
      <c r="K31" s="10">
        <f t="shared" si="1"/>
        <v>-416.89940356349894</v>
      </c>
      <c r="L31" s="11">
        <f t="shared" si="2"/>
        <v>-113.49356202554431</v>
      </c>
      <c r="M31" s="12"/>
    </row>
    <row r="32" spans="2:14" s="14" customFormat="1" ht="18" customHeight="1" x14ac:dyDescent="0.2">
      <c r="B32" s="9">
        <v>24</v>
      </c>
      <c r="C32" s="9" t="s">
        <v>31</v>
      </c>
      <c r="D32" s="34">
        <v>3547.0361553333341</v>
      </c>
      <c r="E32" s="34">
        <v>561.51875900000005</v>
      </c>
      <c r="F32" s="34">
        <v>940.12810799999988</v>
      </c>
      <c r="G32" s="10">
        <f t="shared" si="0"/>
        <v>2045.3892883333342</v>
      </c>
      <c r="H32" s="10">
        <v>1985.3801464599999</v>
      </c>
      <c r="I32" s="10">
        <v>534.693172</v>
      </c>
      <c r="J32" s="10">
        <v>1054.025766</v>
      </c>
      <c r="K32" s="10">
        <f t="shared" si="1"/>
        <v>396.6612084599999</v>
      </c>
      <c r="L32" s="11">
        <f t="shared" si="2"/>
        <v>-80.607055550622562</v>
      </c>
      <c r="M32" s="12"/>
    </row>
    <row r="33" spans="2:13" s="14" customFormat="1" ht="18" customHeight="1" x14ac:dyDescent="0.2">
      <c r="B33" s="9">
        <v>25</v>
      </c>
      <c r="C33" s="9" t="s">
        <v>26</v>
      </c>
      <c r="D33" s="34">
        <v>4042.6457653333337</v>
      </c>
      <c r="E33" s="34">
        <v>449.06277600000004</v>
      </c>
      <c r="F33" s="34">
        <v>1106.9959189999997</v>
      </c>
      <c r="G33" s="10">
        <f t="shared" si="0"/>
        <v>2486.5870703333339</v>
      </c>
      <c r="H33" s="10">
        <v>2097.8029980800002</v>
      </c>
      <c r="I33" s="10">
        <v>644.56951400000003</v>
      </c>
      <c r="J33" s="10">
        <v>1173.3785149999999</v>
      </c>
      <c r="K33" s="10">
        <f t="shared" si="1"/>
        <v>279.85496908000027</v>
      </c>
      <c r="L33" s="11">
        <f t="shared" si="2"/>
        <v>-88.745418472618184</v>
      </c>
      <c r="M33" s="12"/>
    </row>
    <row r="34" spans="2:13" s="14" customFormat="1" ht="18" customHeight="1" x14ac:dyDescent="0.2">
      <c r="B34" s="9">
        <v>26</v>
      </c>
      <c r="C34" s="9" t="s">
        <v>24</v>
      </c>
      <c r="D34" s="34">
        <v>3453.2093733333322</v>
      </c>
      <c r="E34" s="34">
        <v>512.44981299999995</v>
      </c>
      <c r="F34" s="34">
        <v>993.05706800000007</v>
      </c>
      <c r="G34" s="10">
        <f t="shared" si="0"/>
        <v>1947.702492333332</v>
      </c>
      <c r="H34" s="10">
        <v>1679.5099917699999</v>
      </c>
      <c r="I34" s="10">
        <v>641.40994699999999</v>
      </c>
      <c r="J34" s="10">
        <v>871.45844199999999</v>
      </c>
      <c r="K34" s="10">
        <f t="shared" si="1"/>
        <v>166.64160276999985</v>
      </c>
      <c r="L34" s="11">
        <f t="shared" si="2"/>
        <v>-91.444196255539808</v>
      </c>
      <c r="M34" s="12"/>
    </row>
    <row r="35" spans="2:13" s="14" customFormat="1" ht="18" customHeight="1" x14ac:dyDescent="0.2">
      <c r="B35" s="9">
        <v>28</v>
      </c>
      <c r="C35" s="9" t="s">
        <v>42</v>
      </c>
      <c r="D35" s="34">
        <v>1739.7960553333328</v>
      </c>
      <c r="E35" s="34">
        <v>358.54098771541527</v>
      </c>
      <c r="F35" s="34">
        <v>918.54367068072327</v>
      </c>
      <c r="G35" s="10">
        <f t="shared" si="0"/>
        <v>462.71139693719431</v>
      </c>
      <c r="H35" s="10">
        <v>1707.4921141731613</v>
      </c>
      <c r="I35" s="10">
        <v>482.42132599999997</v>
      </c>
      <c r="J35" s="10">
        <v>1372.8000219999999</v>
      </c>
      <c r="K35" s="10">
        <f t="shared" si="1"/>
        <v>-147.72923382683848</v>
      </c>
      <c r="L35" s="11">
        <f t="shared" si="2"/>
        <v>-131.92686300892873</v>
      </c>
      <c r="M35" s="12"/>
    </row>
    <row r="36" spans="2:13" s="14" customFormat="1" ht="18" customHeight="1" x14ac:dyDescent="0.2">
      <c r="B36" s="9">
        <v>29</v>
      </c>
      <c r="C36" s="9" t="s">
        <v>38</v>
      </c>
      <c r="D36" s="34">
        <v>4420.1889226666672</v>
      </c>
      <c r="E36" s="34">
        <v>609.94316828458466</v>
      </c>
      <c r="F36" s="34">
        <v>922.38193734910112</v>
      </c>
      <c r="G36" s="10">
        <f t="shared" si="0"/>
        <v>2887.8638170329814</v>
      </c>
      <c r="H36" s="10">
        <v>2110.63086049</v>
      </c>
      <c r="I36" s="10">
        <v>779.05241599999988</v>
      </c>
      <c r="J36" s="10">
        <v>1084.9218080000001</v>
      </c>
      <c r="K36" s="10">
        <f t="shared" si="1"/>
        <v>246.65663648999998</v>
      </c>
      <c r="L36" s="11">
        <f t="shared" si="2"/>
        <v>-91.458854983563</v>
      </c>
      <c r="M36" s="12"/>
    </row>
    <row r="37" spans="2:13" s="14" customFormat="1" ht="18" customHeight="1" x14ac:dyDescent="0.2">
      <c r="B37" s="9">
        <v>31</v>
      </c>
      <c r="C37" s="4" t="s">
        <v>40</v>
      </c>
      <c r="D37" s="16">
        <v>911.31526933333328</v>
      </c>
      <c r="E37" s="16">
        <v>0</v>
      </c>
      <c r="F37" s="16">
        <v>285.75633700000003</v>
      </c>
      <c r="G37" s="10">
        <f t="shared" si="0"/>
        <v>625.55893233333325</v>
      </c>
      <c r="H37" s="10">
        <v>128.06447698671465</v>
      </c>
      <c r="I37" s="10">
        <v>0</v>
      </c>
      <c r="J37" s="10">
        <v>281.33109199999996</v>
      </c>
      <c r="K37" s="10">
        <f t="shared" si="1"/>
        <v>-153.2666150132853</v>
      </c>
      <c r="L37" s="11">
        <f t="shared" si="2"/>
        <v>-124.50074758609892</v>
      </c>
      <c r="M37" s="12"/>
    </row>
    <row r="38" spans="2:13" s="14" customFormat="1" ht="18" customHeight="1" x14ac:dyDescent="0.2">
      <c r="B38" s="9">
        <v>33</v>
      </c>
      <c r="C38" s="4" t="s">
        <v>41</v>
      </c>
      <c r="D38" s="34">
        <v>2341.9179926666661</v>
      </c>
      <c r="E38" s="34">
        <v>0</v>
      </c>
      <c r="F38" s="34">
        <v>233.68899399999998</v>
      </c>
      <c r="G38" s="10">
        <f t="shared" si="0"/>
        <v>2108.228998666666</v>
      </c>
      <c r="H38" s="10">
        <v>137.55097668000002</v>
      </c>
      <c r="I38" s="10">
        <v>0</v>
      </c>
      <c r="J38" s="10">
        <v>250.67984999999999</v>
      </c>
      <c r="K38" s="10">
        <f t="shared" si="1"/>
        <v>-113.12887331999997</v>
      </c>
      <c r="L38" s="11">
        <f t="shared" si="2"/>
        <v>-105.3660619122281</v>
      </c>
      <c r="M38" s="12"/>
    </row>
    <row r="39" spans="2:13" s="14" customFormat="1" ht="18" customHeight="1" x14ac:dyDescent="0.2">
      <c r="B39" s="9">
        <v>34</v>
      </c>
      <c r="C39" s="9" t="s">
        <v>39</v>
      </c>
      <c r="D39" s="34">
        <v>2268.0410846666668</v>
      </c>
      <c r="E39" s="34">
        <v>0</v>
      </c>
      <c r="F39" s="34">
        <v>588.52773500000012</v>
      </c>
      <c r="G39" s="10">
        <f t="shared" si="0"/>
        <v>1679.5133496666667</v>
      </c>
      <c r="H39" s="10">
        <v>408.7824843548355</v>
      </c>
      <c r="I39" s="10">
        <v>0</v>
      </c>
      <c r="J39" s="10">
        <v>772.90452600000003</v>
      </c>
      <c r="K39" s="10">
        <f t="shared" si="1"/>
        <v>-364.12204164516453</v>
      </c>
      <c r="L39" s="11">
        <f t="shared" si="2"/>
        <v>-121.68021121817412</v>
      </c>
      <c r="M39" s="12"/>
    </row>
    <row r="40" spans="2:13" s="17" customFormat="1" ht="13.5" customHeight="1" x14ac:dyDescent="0.2">
      <c r="B40" s="29" t="s">
        <v>45</v>
      </c>
      <c r="E40" s="18"/>
      <c r="F40" s="19"/>
      <c r="G40" s="20"/>
      <c r="H40" s="20"/>
      <c r="I40" s="20"/>
      <c r="J40" s="20"/>
      <c r="K40" s="20"/>
    </row>
    <row r="41" spans="2:13" s="5" customFormat="1" ht="13.5" customHeight="1" x14ac:dyDescent="0.2">
      <c r="B41" s="29" t="s">
        <v>46</v>
      </c>
      <c r="E41" s="18"/>
      <c r="H41" s="21"/>
    </row>
    <row r="42" spans="2:13" s="5" customFormat="1" ht="13.5" customHeight="1" x14ac:dyDescent="0.2">
      <c r="B42" s="29" t="s">
        <v>37</v>
      </c>
      <c r="E42" s="22"/>
      <c r="F42" s="23"/>
      <c r="J42" s="24"/>
      <c r="L42" s="24"/>
    </row>
    <row r="43" spans="2:13" ht="13.5" customHeight="1" x14ac:dyDescent="0.2">
      <c r="E43" s="2"/>
    </row>
    <row r="44" spans="2:13" ht="13.5" customHeight="1" x14ac:dyDescent="0.2"/>
    <row r="45" spans="2:13" ht="13.5" customHeight="1" x14ac:dyDescent="0.2"/>
    <row r="46" spans="2:13" ht="13.5" customHeight="1" x14ac:dyDescent="0.2"/>
  </sheetData>
  <mergeCells count="20">
    <mergeCell ref="L8:L9"/>
    <mergeCell ref="I7:J7"/>
    <mergeCell ref="D8:D9"/>
    <mergeCell ref="E8:E9"/>
    <mergeCell ref="F8:F9"/>
    <mergeCell ref="G8:G9"/>
    <mergeCell ref="H8:H9"/>
    <mergeCell ref="I8:I9"/>
    <mergeCell ref="J8:J9"/>
    <mergeCell ref="B1:L1"/>
    <mergeCell ref="B2:L2"/>
    <mergeCell ref="B3:L3"/>
    <mergeCell ref="B4:L4"/>
    <mergeCell ref="B5:L5"/>
    <mergeCell ref="B6:B9"/>
    <mergeCell ref="C6:C9"/>
    <mergeCell ref="D6:G6"/>
    <mergeCell ref="H6:K6"/>
    <mergeCell ref="E7:F7"/>
    <mergeCell ref="K8:K9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50"/>
  <sheetViews>
    <sheetView showGridLines="0" topLeftCell="B1" zoomScaleNormal="100" workbookViewId="0">
      <selection activeCell="B1" sqref="B1"/>
    </sheetView>
  </sheetViews>
  <sheetFormatPr baseColWidth="10" defaultColWidth="11.5703125" defaultRowHeight="14.25" x14ac:dyDescent="0.2"/>
  <cols>
    <col min="1" max="1" width="0" style="1" hidden="1" customWidth="1"/>
    <col min="2" max="2" width="4.5703125" style="1" customWidth="1"/>
    <col min="3" max="3" width="53.140625" style="1" bestFit="1" customWidth="1"/>
    <col min="4" max="4" width="14.5703125" style="1" customWidth="1"/>
    <col min="5" max="5" width="14.140625" style="1" customWidth="1"/>
    <col min="6" max="6" width="14.5703125" style="1" customWidth="1"/>
    <col min="7" max="7" width="13.7109375" style="1" customWidth="1"/>
    <col min="8" max="8" width="15.140625" style="1" customWidth="1"/>
    <col min="9" max="9" width="13.7109375" style="1" customWidth="1"/>
    <col min="10" max="10" width="14.28515625" style="1" customWidth="1"/>
    <col min="11" max="12" width="13.85546875" style="1" customWidth="1"/>
    <col min="13" max="16384" width="11.5703125" style="1"/>
  </cols>
  <sheetData>
    <row r="5" spans="2:14" ht="18" customHeight="1" x14ac:dyDescent="0.2">
      <c r="B5" s="37" t="s">
        <v>48</v>
      </c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2:14" ht="18" customHeight="1" x14ac:dyDescent="0.2">
      <c r="B6" s="37" t="s">
        <v>43</v>
      </c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2:14" ht="18" customHeight="1" x14ac:dyDescent="0.2">
      <c r="B7" s="44" t="s">
        <v>44</v>
      </c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2:14" ht="18" customHeight="1" x14ac:dyDescent="0.2">
      <c r="B8" s="45" t="s">
        <v>56</v>
      </c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2:14" ht="18" customHeight="1" x14ac:dyDescent="0.2">
      <c r="B9" s="38" t="s">
        <v>47</v>
      </c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2:14" ht="15" x14ac:dyDescent="0.2">
      <c r="B10" s="42"/>
      <c r="C10" s="42" t="s">
        <v>0</v>
      </c>
      <c r="D10" s="42" t="s">
        <v>9</v>
      </c>
      <c r="E10" s="42"/>
      <c r="F10" s="42"/>
      <c r="G10" s="42"/>
      <c r="H10" s="42" t="s">
        <v>10</v>
      </c>
      <c r="I10" s="42"/>
      <c r="J10" s="42"/>
      <c r="K10" s="42"/>
      <c r="L10" s="4"/>
    </row>
    <row r="11" spans="2:14" ht="15" x14ac:dyDescent="0.2">
      <c r="B11" s="42"/>
      <c r="C11" s="42"/>
      <c r="D11" s="33"/>
      <c r="E11" s="46" t="s">
        <v>36</v>
      </c>
      <c r="F11" s="46"/>
      <c r="G11" s="33"/>
      <c r="H11" s="33"/>
      <c r="I11" s="46" t="s">
        <v>36</v>
      </c>
      <c r="J11" s="46"/>
      <c r="K11" s="33"/>
      <c r="L11" s="4"/>
    </row>
    <row r="12" spans="2:14" ht="12.75" customHeight="1" x14ac:dyDescent="0.2">
      <c r="B12" s="42"/>
      <c r="C12" s="42"/>
      <c r="D12" s="40" t="s">
        <v>32</v>
      </c>
      <c r="E12" s="35" t="s">
        <v>17</v>
      </c>
      <c r="F12" s="39" t="s">
        <v>18</v>
      </c>
      <c r="G12" s="41" t="s">
        <v>23</v>
      </c>
      <c r="H12" s="43" t="s">
        <v>32</v>
      </c>
      <c r="I12" s="35" t="s">
        <v>17</v>
      </c>
      <c r="J12" s="39" t="s">
        <v>18</v>
      </c>
      <c r="K12" s="41" t="s">
        <v>22</v>
      </c>
      <c r="L12" s="40" t="s">
        <v>30</v>
      </c>
    </row>
    <row r="13" spans="2:14" ht="12.75" customHeight="1" x14ac:dyDescent="0.2">
      <c r="B13" s="42"/>
      <c r="C13" s="42"/>
      <c r="D13" s="40"/>
      <c r="E13" s="36"/>
      <c r="F13" s="40"/>
      <c r="G13" s="42"/>
      <c r="H13" s="43"/>
      <c r="I13" s="36"/>
      <c r="J13" s="40"/>
      <c r="K13" s="42"/>
      <c r="L13" s="40"/>
    </row>
    <row r="14" spans="2:14" ht="17.25" customHeight="1" x14ac:dyDescent="0.2">
      <c r="B14" s="4"/>
      <c r="C14" s="4"/>
      <c r="D14" s="6" t="s">
        <v>1</v>
      </c>
      <c r="E14" s="6" t="s">
        <v>2</v>
      </c>
      <c r="F14" s="6" t="s">
        <v>3</v>
      </c>
      <c r="G14" s="6" t="s">
        <v>11</v>
      </c>
      <c r="H14" s="7" t="s">
        <v>33</v>
      </c>
      <c r="I14" s="6" t="s">
        <v>4</v>
      </c>
      <c r="J14" s="6" t="s">
        <v>12</v>
      </c>
      <c r="K14" s="8" t="s">
        <v>34</v>
      </c>
      <c r="L14" s="6" t="s">
        <v>35</v>
      </c>
    </row>
    <row r="15" spans="2:14" ht="16.5" customHeight="1" x14ac:dyDescent="0.2">
      <c r="B15" s="3"/>
      <c r="C15" s="32" t="s">
        <v>8</v>
      </c>
      <c r="D15" s="25">
        <f>SUM(D16:D43)</f>
        <v>99570.58346775001</v>
      </c>
      <c r="E15" s="25">
        <f>SUM(E16:E43)</f>
        <v>13720.995220000003</v>
      </c>
      <c r="F15" s="25">
        <f>SUM(F16:F43)</f>
        <v>28067.102898029829</v>
      </c>
      <c r="G15" s="25">
        <f>D15-E15-F15</f>
        <v>57782.485349720184</v>
      </c>
      <c r="H15" s="25">
        <f>SUM(H16:H43)</f>
        <v>51251.058838000434</v>
      </c>
      <c r="I15" s="25">
        <f>SUM(I16:I43)</f>
        <v>15145.981393999999</v>
      </c>
      <c r="J15" s="25">
        <f>SUM(J16:J43)</f>
        <v>31236.763591999999</v>
      </c>
      <c r="K15" s="26">
        <f>+H15-I15-J15</f>
        <v>4868.3138520004322</v>
      </c>
      <c r="L15" s="27">
        <f>IF(OR(G15=0,K15=0),"N.A.",IF((((K15-G15)/G15))*100&gt;=ABS(500),"&gt;500",(((K15-G15)/G15))*100))</f>
        <v>-91.574758644361424</v>
      </c>
      <c r="M15" s="28"/>
    </row>
    <row r="16" spans="2:14" s="14" customFormat="1" ht="18" customHeight="1" x14ac:dyDescent="0.2">
      <c r="B16" s="9">
        <v>1</v>
      </c>
      <c r="C16" s="9" t="s">
        <v>49</v>
      </c>
      <c r="D16" s="34">
        <v>613.59212849999994</v>
      </c>
      <c r="E16" s="34">
        <v>298.77372999999994</v>
      </c>
      <c r="F16" s="34">
        <v>68.826739000000003</v>
      </c>
      <c r="G16" s="10">
        <f>D16-E16-F16</f>
        <v>245.9916595</v>
      </c>
      <c r="H16" s="10">
        <v>395.93054238000002</v>
      </c>
      <c r="I16" s="10">
        <v>310.96817600000003</v>
      </c>
      <c r="J16" s="10">
        <v>81.042262000000008</v>
      </c>
      <c r="K16" s="10">
        <f>H16-I16-J16</f>
        <v>3.9201043799999837</v>
      </c>
      <c r="L16" s="11">
        <f>IF(OR(G16=0,K16=0),"N.A.",IF((((K16-G16)/G16))*100&gt;=ABS(500),"&gt;500",(((K16-G16)/G16))*100))</f>
        <v>-98.406407604238325</v>
      </c>
      <c r="M16" s="12"/>
      <c r="N16" s="13"/>
    </row>
    <row r="17" spans="2:14" s="14" customFormat="1" ht="18" customHeight="1" x14ac:dyDescent="0.2">
      <c r="B17" s="9">
        <v>2</v>
      </c>
      <c r="C17" s="9" t="s">
        <v>13</v>
      </c>
      <c r="D17" s="34">
        <v>4163.4880305000006</v>
      </c>
      <c r="E17" s="34">
        <v>334.55851699999999</v>
      </c>
      <c r="F17" s="34">
        <v>1091.069524</v>
      </c>
      <c r="G17" s="10">
        <f t="shared" ref="G17:G43" si="0">D17-E17-F17</f>
        <v>2737.8599895000007</v>
      </c>
      <c r="H17" s="10">
        <v>2121.3971093600003</v>
      </c>
      <c r="I17" s="10">
        <v>383.58106500000008</v>
      </c>
      <c r="J17" s="10">
        <v>1000.299403</v>
      </c>
      <c r="K17" s="10">
        <f t="shared" ref="K17:K43" si="1">H17-I17-J17</f>
        <v>737.51664136000022</v>
      </c>
      <c r="L17" s="11">
        <f t="shared" ref="L17:L43" si="2">IF(OR(G17=0,K17=0),"N.A.",IF((((K17-G17)/G17))*100&gt;=ABS(500),"&gt;500",(((K17-G17)/G17))*100))</f>
        <v>-73.062295216393125</v>
      </c>
      <c r="M17" s="12"/>
    </row>
    <row r="18" spans="2:14" s="14" customFormat="1" ht="18" customHeight="1" x14ac:dyDescent="0.2">
      <c r="B18" s="9">
        <v>3</v>
      </c>
      <c r="C18" s="9" t="s">
        <v>50</v>
      </c>
      <c r="D18" s="34">
        <v>4487.7491789999995</v>
      </c>
      <c r="E18" s="34">
        <v>207.03638199999997</v>
      </c>
      <c r="F18" s="34">
        <v>1248.6464369999999</v>
      </c>
      <c r="G18" s="10">
        <f t="shared" si="0"/>
        <v>3032.0663599999993</v>
      </c>
      <c r="H18" s="10">
        <v>2524.0703557599995</v>
      </c>
      <c r="I18" s="10">
        <v>220.18393099999997</v>
      </c>
      <c r="J18" s="10">
        <v>1644.3167450000001</v>
      </c>
      <c r="K18" s="10">
        <f t="shared" si="1"/>
        <v>659.56967975999942</v>
      </c>
      <c r="L18" s="11">
        <f t="shared" si="2"/>
        <v>-78.246858694741775</v>
      </c>
      <c r="M18" s="12"/>
    </row>
    <row r="19" spans="2:14" s="14" customFormat="1" ht="18" customHeight="1" x14ac:dyDescent="0.2">
      <c r="B19" s="9">
        <v>4</v>
      </c>
      <c r="C19" s="9" t="s">
        <v>5</v>
      </c>
      <c r="D19" s="34">
        <v>2692.0568242499994</v>
      </c>
      <c r="E19" s="34">
        <v>331.19586800000002</v>
      </c>
      <c r="F19" s="34">
        <v>366.81447799999995</v>
      </c>
      <c r="G19" s="10">
        <f t="shared" si="0"/>
        <v>1994.0464782499996</v>
      </c>
      <c r="H19" s="10">
        <v>544.07045855000013</v>
      </c>
      <c r="I19" s="10">
        <v>391.33152000000001</v>
      </c>
      <c r="J19" s="10">
        <v>326.66410099999996</v>
      </c>
      <c r="K19" s="10">
        <f t="shared" si="1"/>
        <v>-173.92516244999985</v>
      </c>
      <c r="L19" s="11">
        <f t="shared" si="2"/>
        <v>-108.72222209196643</v>
      </c>
      <c r="M19" s="12"/>
    </row>
    <row r="20" spans="2:14" s="14" customFormat="1" ht="18" customHeight="1" x14ac:dyDescent="0.2">
      <c r="B20" s="9">
        <v>5</v>
      </c>
      <c r="C20" s="9" t="s">
        <v>27</v>
      </c>
      <c r="D20" s="34">
        <v>4836.1694790000001</v>
      </c>
      <c r="E20" s="34">
        <v>432.815538</v>
      </c>
      <c r="F20" s="34">
        <v>649.34869499999991</v>
      </c>
      <c r="G20" s="10">
        <f t="shared" si="0"/>
        <v>3754.0052460000006</v>
      </c>
      <c r="H20" s="10">
        <v>1464.4295955199998</v>
      </c>
      <c r="I20" s="10">
        <v>405.93468300000006</v>
      </c>
      <c r="J20" s="10">
        <v>796.5604330000001</v>
      </c>
      <c r="K20" s="10">
        <f t="shared" si="1"/>
        <v>261.93447951999951</v>
      </c>
      <c r="L20" s="11">
        <f t="shared" si="2"/>
        <v>-93.022532938676676</v>
      </c>
      <c r="M20" s="12"/>
    </row>
    <row r="21" spans="2:14" s="14" customFormat="1" ht="18" customHeight="1" x14ac:dyDescent="0.2">
      <c r="B21" s="9">
        <v>6</v>
      </c>
      <c r="C21" s="9" t="s">
        <v>51</v>
      </c>
      <c r="D21" s="34">
        <v>2890.7416094999994</v>
      </c>
      <c r="E21" s="34">
        <v>206.24537999999998</v>
      </c>
      <c r="F21" s="34">
        <v>753.0143690000001</v>
      </c>
      <c r="G21" s="10">
        <f t="shared" si="0"/>
        <v>1931.4818604999996</v>
      </c>
      <c r="H21" s="10">
        <v>1930.9389685199999</v>
      </c>
      <c r="I21" s="10">
        <v>213.07412099999999</v>
      </c>
      <c r="J21" s="10">
        <v>1113.9061459999998</v>
      </c>
      <c r="K21" s="10">
        <f t="shared" si="1"/>
        <v>603.95870151999998</v>
      </c>
      <c r="L21" s="11">
        <f t="shared" si="2"/>
        <v>-68.730811618202097</v>
      </c>
      <c r="M21" s="12"/>
    </row>
    <row r="22" spans="2:14" s="14" customFormat="1" ht="18" customHeight="1" x14ac:dyDescent="0.2">
      <c r="B22" s="9">
        <v>7</v>
      </c>
      <c r="C22" s="9" t="s">
        <v>14</v>
      </c>
      <c r="D22" s="34">
        <v>4048.2326557499991</v>
      </c>
      <c r="E22" s="34">
        <v>528.521524</v>
      </c>
      <c r="F22" s="34">
        <v>1025.6671389999999</v>
      </c>
      <c r="G22" s="10">
        <f t="shared" si="0"/>
        <v>2494.0439927499992</v>
      </c>
      <c r="H22" s="10">
        <v>2206.9113268699998</v>
      </c>
      <c r="I22" s="10">
        <v>520.16803899999991</v>
      </c>
      <c r="J22" s="10">
        <v>1046.6434819999999</v>
      </c>
      <c r="K22" s="10">
        <f t="shared" si="1"/>
        <v>640.09980586999995</v>
      </c>
      <c r="L22" s="11">
        <f t="shared" si="2"/>
        <v>-74.334863068545602</v>
      </c>
      <c r="M22" s="12"/>
    </row>
    <row r="23" spans="2:14" s="14" customFormat="1" ht="18" customHeight="1" x14ac:dyDescent="0.2">
      <c r="B23" s="9">
        <v>8</v>
      </c>
      <c r="C23" s="9" t="s">
        <v>6</v>
      </c>
      <c r="D23" s="34">
        <v>2450.0608747500005</v>
      </c>
      <c r="E23" s="34">
        <v>396.82857600000006</v>
      </c>
      <c r="F23" s="34">
        <v>704.0601170000001</v>
      </c>
      <c r="G23" s="10">
        <f t="shared" si="0"/>
        <v>1349.1721817500006</v>
      </c>
      <c r="H23" s="10">
        <v>1506.0074171096455</v>
      </c>
      <c r="I23" s="10">
        <v>360.36736499999995</v>
      </c>
      <c r="J23" s="10">
        <v>829.567678</v>
      </c>
      <c r="K23" s="10">
        <f t="shared" si="1"/>
        <v>316.07237410964569</v>
      </c>
      <c r="L23" s="11">
        <f t="shared" si="2"/>
        <v>-76.5728660592697</v>
      </c>
      <c r="M23" s="12"/>
    </row>
    <row r="24" spans="2:14" s="14" customFormat="1" ht="18" customHeight="1" x14ac:dyDescent="0.2">
      <c r="B24" s="9">
        <v>9</v>
      </c>
      <c r="C24" s="9" t="s">
        <v>52</v>
      </c>
      <c r="D24" s="34">
        <v>4541.5871332500001</v>
      </c>
      <c r="E24" s="34">
        <v>739.026703</v>
      </c>
      <c r="F24" s="34">
        <v>1055.6340560000001</v>
      </c>
      <c r="G24" s="10">
        <f t="shared" si="0"/>
        <v>2746.9263742499998</v>
      </c>
      <c r="H24" s="10">
        <v>2309.3587026799996</v>
      </c>
      <c r="I24" s="10">
        <v>454.81672100000003</v>
      </c>
      <c r="J24" s="10">
        <v>1244.344083</v>
      </c>
      <c r="K24" s="10">
        <f t="shared" si="1"/>
        <v>610.19789867999953</v>
      </c>
      <c r="L24" s="11">
        <f t="shared" si="2"/>
        <v>-77.78615748860021</v>
      </c>
      <c r="M24" s="12"/>
    </row>
    <row r="25" spans="2:14" s="14" customFormat="1" ht="18" customHeight="1" x14ac:dyDescent="0.2">
      <c r="B25" s="9">
        <v>10</v>
      </c>
      <c r="C25" s="9" t="s">
        <v>19</v>
      </c>
      <c r="D25" s="34">
        <v>2299.1142195000002</v>
      </c>
      <c r="E25" s="34">
        <v>357.32693800000004</v>
      </c>
      <c r="F25" s="34">
        <v>974.6667020000001</v>
      </c>
      <c r="G25" s="10">
        <f t="shared" si="0"/>
        <v>967.12057949999996</v>
      </c>
      <c r="H25" s="10">
        <v>1462.27435547</v>
      </c>
      <c r="I25" s="10">
        <v>338.61899999999997</v>
      </c>
      <c r="J25" s="10">
        <v>738.85608100000002</v>
      </c>
      <c r="K25" s="10">
        <f t="shared" si="1"/>
        <v>384.79927447000011</v>
      </c>
      <c r="L25" s="11">
        <f t="shared" si="2"/>
        <v>-60.211861620301697</v>
      </c>
      <c r="M25" s="12"/>
    </row>
    <row r="26" spans="2:14" s="14" customFormat="1" ht="18" customHeight="1" x14ac:dyDescent="0.2">
      <c r="B26" s="9">
        <v>11</v>
      </c>
      <c r="C26" s="9" t="s">
        <v>15</v>
      </c>
      <c r="D26" s="34">
        <v>2099.3585790000006</v>
      </c>
      <c r="E26" s="34">
        <v>496.93695000000002</v>
      </c>
      <c r="F26" s="34">
        <v>537.01988200000005</v>
      </c>
      <c r="G26" s="10">
        <f t="shared" si="0"/>
        <v>1065.4017470000006</v>
      </c>
      <c r="H26" s="10">
        <v>1158.48807207</v>
      </c>
      <c r="I26" s="10">
        <v>381.51865099999998</v>
      </c>
      <c r="J26" s="10">
        <v>610.79925000000003</v>
      </c>
      <c r="K26" s="10">
        <f t="shared" si="1"/>
        <v>166.17017107000004</v>
      </c>
      <c r="L26" s="11">
        <f t="shared" si="2"/>
        <v>-84.403050629688906</v>
      </c>
      <c r="M26" s="12"/>
    </row>
    <row r="27" spans="2:14" s="14" customFormat="1" ht="18" customHeight="1" x14ac:dyDescent="0.2">
      <c r="B27" s="9">
        <v>12</v>
      </c>
      <c r="C27" s="9" t="s">
        <v>16</v>
      </c>
      <c r="D27" s="34">
        <v>3968.3727847499999</v>
      </c>
      <c r="E27" s="34">
        <v>449.17739599999999</v>
      </c>
      <c r="F27" s="34">
        <v>1116.2050810000001</v>
      </c>
      <c r="G27" s="10">
        <f t="shared" si="0"/>
        <v>2402.9903077499998</v>
      </c>
      <c r="H27" s="10">
        <v>1980.7841395600001</v>
      </c>
      <c r="I27" s="10">
        <v>409.56266900000008</v>
      </c>
      <c r="J27" s="10">
        <v>1077.437966</v>
      </c>
      <c r="K27" s="10">
        <f t="shared" si="1"/>
        <v>493.78350455999998</v>
      </c>
      <c r="L27" s="11">
        <f t="shared" si="2"/>
        <v>-79.451290212554127</v>
      </c>
      <c r="M27" s="12"/>
    </row>
    <row r="28" spans="2:14" s="14" customFormat="1" ht="18" customHeight="1" x14ac:dyDescent="0.2">
      <c r="B28" s="9">
        <v>13</v>
      </c>
      <c r="C28" s="9" t="s">
        <v>53</v>
      </c>
      <c r="D28" s="34">
        <v>407.05181400000004</v>
      </c>
      <c r="E28" s="34">
        <v>256.75261999999998</v>
      </c>
      <c r="F28" s="34">
        <v>22.508054999999999</v>
      </c>
      <c r="G28" s="10">
        <f t="shared" si="0"/>
        <v>127.79113900000006</v>
      </c>
      <c r="H28" s="10">
        <v>307.31893674999992</v>
      </c>
      <c r="I28" s="10">
        <v>276.35548199999999</v>
      </c>
      <c r="J28" s="10">
        <v>27.920694000000001</v>
      </c>
      <c r="K28" s="10">
        <f t="shared" si="1"/>
        <v>3.0427607499999247</v>
      </c>
      <c r="L28" s="11">
        <f t="shared" si="2"/>
        <v>-97.618957954510506</v>
      </c>
      <c r="M28" s="12"/>
      <c r="N28" s="15"/>
    </row>
    <row r="29" spans="2:14" s="14" customFormat="1" ht="18" customHeight="1" x14ac:dyDescent="0.2">
      <c r="B29" s="9">
        <v>15</v>
      </c>
      <c r="C29" s="9" t="s">
        <v>20</v>
      </c>
      <c r="D29" s="34">
        <v>7594.4731747500009</v>
      </c>
      <c r="E29" s="34">
        <v>785.35423900000012</v>
      </c>
      <c r="F29" s="34">
        <v>2286.6128440000002</v>
      </c>
      <c r="G29" s="10">
        <f t="shared" si="0"/>
        <v>4522.5060917500005</v>
      </c>
      <c r="H29" s="10">
        <v>3636.6245776410206</v>
      </c>
      <c r="I29" s="10">
        <v>1004.17088</v>
      </c>
      <c r="J29" s="10">
        <v>2623.5713010000004</v>
      </c>
      <c r="K29" s="10">
        <f t="shared" si="1"/>
        <v>8.8823966410200228</v>
      </c>
      <c r="L29" s="11">
        <f t="shared" si="2"/>
        <v>-99.803595695377325</v>
      </c>
      <c r="M29" s="12"/>
    </row>
    <row r="30" spans="2:14" s="14" customFormat="1" ht="18" customHeight="1" x14ac:dyDescent="0.2">
      <c r="B30" s="9">
        <v>16</v>
      </c>
      <c r="C30" s="9" t="s">
        <v>21</v>
      </c>
      <c r="D30" s="34">
        <v>2780.0187847500001</v>
      </c>
      <c r="E30" s="34">
        <v>372.155281</v>
      </c>
      <c r="F30" s="34">
        <v>825.7991669999999</v>
      </c>
      <c r="G30" s="10">
        <f t="shared" si="0"/>
        <v>1582.0643367500004</v>
      </c>
      <c r="H30" s="10">
        <v>1157.49279035</v>
      </c>
      <c r="I30" s="10">
        <v>403.25517000000002</v>
      </c>
      <c r="J30" s="10">
        <v>696.49318799999992</v>
      </c>
      <c r="K30" s="10">
        <f t="shared" si="1"/>
        <v>57.744432350000011</v>
      </c>
      <c r="L30" s="11">
        <f t="shared" si="2"/>
        <v>-96.350057895330394</v>
      </c>
      <c r="M30" s="12"/>
    </row>
    <row r="31" spans="2:14" s="14" customFormat="1" ht="18" customHeight="1" x14ac:dyDescent="0.2">
      <c r="B31" s="9">
        <v>17</v>
      </c>
      <c r="C31" s="9" t="s">
        <v>28</v>
      </c>
      <c r="D31" s="34">
        <v>4478.3972317500002</v>
      </c>
      <c r="E31" s="34">
        <v>824.44937100000004</v>
      </c>
      <c r="F31" s="34">
        <v>1118.567209</v>
      </c>
      <c r="G31" s="10">
        <f t="shared" si="0"/>
        <v>2535.3806517499997</v>
      </c>
      <c r="H31" s="10">
        <v>2106.1677879887329</v>
      </c>
      <c r="I31" s="10">
        <v>977.2737259999999</v>
      </c>
      <c r="J31" s="10">
        <v>1232.2961670000002</v>
      </c>
      <c r="K31" s="10">
        <f t="shared" si="1"/>
        <v>-103.40210501126717</v>
      </c>
      <c r="L31" s="11">
        <f t="shared" si="2"/>
        <v>-104.07836610017101</v>
      </c>
      <c r="M31" s="12"/>
    </row>
    <row r="32" spans="2:14" s="14" customFormat="1" ht="18" customHeight="1" x14ac:dyDescent="0.2">
      <c r="B32" s="9">
        <v>18</v>
      </c>
      <c r="C32" s="9" t="s">
        <v>54</v>
      </c>
      <c r="D32" s="34">
        <v>3480.3975119999996</v>
      </c>
      <c r="E32" s="34">
        <v>546.083842</v>
      </c>
      <c r="F32" s="34">
        <v>961.37602299999992</v>
      </c>
      <c r="G32" s="10">
        <f t="shared" si="0"/>
        <v>1972.9376469999997</v>
      </c>
      <c r="H32" s="10">
        <v>1729.5917347111906</v>
      </c>
      <c r="I32" s="10">
        <v>600.08275200000003</v>
      </c>
      <c r="J32" s="10">
        <v>1208.9993549999999</v>
      </c>
      <c r="K32" s="10">
        <f t="shared" si="1"/>
        <v>-79.49037228880934</v>
      </c>
      <c r="L32" s="11">
        <f t="shared" si="2"/>
        <v>-104.02903621458491</v>
      </c>
      <c r="M32" s="12"/>
    </row>
    <row r="33" spans="2:13" s="14" customFormat="1" ht="18" customHeight="1" x14ac:dyDescent="0.2">
      <c r="B33" s="9">
        <v>19</v>
      </c>
      <c r="C33" s="9" t="s">
        <v>7</v>
      </c>
      <c r="D33" s="34">
        <v>4934.0401709999996</v>
      </c>
      <c r="E33" s="34">
        <v>1012.50089</v>
      </c>
      <c r="F33" s="34">
        <v>2398.0325929999999</v>
      </c>
      <c r="G33" s="10">
        <f t="shared" si="0"/>
        <v>1523.5066879999995</v>
      </c>
      <c r="H33" s="10">
        <v>3696.8590456556472</v>
      </c>
      <c r="I33" s="10">
        <v>1359.1657050000001</v>
      </c>
      <c r="J33" s="10">
        <v>2611.5229049999998</v>
      </c>
      <c r="K33" s="10">
        <f t="shared" si="1"/>
        <v>-273.82956434435255</v>
      </c>
      <c r="L33" s="11">
        <f t="shared" si="2"/>
        <v>-117.97363716885454</v>
      </c>
      <c r="M33" s="12"/>
    </row>
    <row r="34" spans="2:13" s="14" customFormat="1" ht="18" customHeight="1" x14ac:dyDescent="0.2">
      <c r="B34" s="9">
        <v>20</v>
      </c>
      <c r="C34" s="9" t="s">
        <v>25</v>
      </c>
      <c r="D34" s="34">
        <v>4849.8385065000002</v>
      </c>
      <c r="E34" s="34">
        <v>1201.4287750000001</v>
      </c>
      <c r="F34" s="34">
        <v>2366.2644810000002</v>
      </c>
      <c r="G34" s="10">
        <f t="shared" si="0"/>
        <v>1282.1452504999997</v>
      </c>
      <c r="H34" s="10">
        <v>3805.7041312731208</v>
      </c>
      <c r="I34" s="10">
        <v>1302.0720529999999</v>
      </c>
      <c r="J34" s="10">
        <v>2509.2060710000001</v>
      </c>
      <c r="K34" s="10">
        <f t="shared" si="1"/>
        <v>-5.5739927268791689</v>
      </c>
      <c r="L34" s="11">
        <f t="shared" si="2"/>
        <v>-100.43473956829037</v>
      </c>
      <c r="M34" s="12"/>
    </row>
    <row r="35" spans="2:13" s="14" customFormat="1" ht="18" customHeight="1" x14ac:dyDescent="0.2">
      <c r="B35" s="9">
        <v>21</v>
      </c>
      <c r="C35" s="9" t="s">
        <v>29</v>
      </c>
      <c r="D35" s="34">
        <v>6391.1733292499994</v>
      </c>
      <c r="E35" s="34">
        <v>1213.740986</v>
      </c>
      <c r="F35" s="34">
        <v>1713.226148</v>
      </c>
      <c r="G35" s="10">
        <f t="shared" si="0"/>
        <v>3464.2061952499998</v>
      </c>
      <c r="H35" s="10">
        <v>3443.9449637819234</v>
      </c>
      <c r="I35" s="10">
        <v>1394.5712139999998</v>
      </c>
      <c r="J35" s="10">
        <v>2278.1566439999997</v>
      </c>
      <c r="K35" s="10">
        <f t="shared" si="1"/>
        <v>-228.78289421807585</v>
      </c>
      <c r="L35" s="11">
        <f t="shared" si="2"/>
        <v>-106.60419389965226</v>
      </c>
      <c r="M35" s="12"/>
    </row>
    <row r="36" spans="2:13" s="14" customFormat="1" ht="18" customHeight="1" x14ac:dyDescent="0.2">
      <c r="B36" s="9">
        <v>24</v>
      </c>
      <c r="C36" s="9" t="s">
        <v>31</v>
      </c>
      <c r="D36" s="34">
        <v>3990.415674750001</v>
      </c>
      <c r="E36" s="34">
        <v>587.05280900000002</v>
      </c>
      <c r="F36" s="34">
        <v>1081.74641</v>
      </c>
      <c r="G36" s="10">
        <f t="shared" si="0"/>
        <v>2321.6164557500015</v>
      </c>
      <c r="H36" s="10">
        <v>2271.9284457799999</v>
      </c>
      <c r="I36" s="10">
        <v>554.29786999999999</v>
      </c>
      <c r="J36" s="10">
        <v>1167.823588</v>
      </c>
      <c r="K36" s="10">
        <f t="shared" si="1"/>
        <v>549.8069877800001</v>
      </c>
      <c r="L36" s="11">
        <f t="shared" si="2"/>
        <v>-76.317923384016325</v>
      </c>
      <c r="M36" s="12"/>
    </row>
    <row r="37" spans="2:13" s="14" customFormat="1" ht="18" customHeight="1" x14ac:dyDescent="0.2">
      <c r="B37" s="9">
        <v>25</v>
      </c>
      <c r="C37" s="9" t="s">
        <v>26</v>
      </c>
      <c r="D37" s="34">
        <v>4547.9764860000005</v>
      </c>
      <c r="E37" s="34">
        <v>484.40945300000004</v>
      </c>
      <c r="F37" s="34">
        <v>1252.3013889999997</v>
      </c>
      <c r="G37" s="10">
        <f t="shared" si="0"/>
        <v>2811.2656440000005</v>
      </c>
      <c r="H37" s="10">
        <v>2421.1737952899998</v>
      </c>
      <c r="I37" s="10">
        <v>687.70795900000007</v>
      </c>
      <c r="J37" s="10">
        <v>1293.4569999999999</v>
      </c>
      <c r="K37" s="10">
        <f t="shared" si="1"/>
        <v>440.00883628999986</v>
      </c>
      <c r="L37" s="11">
        <f t="shared" si="2"/>
        <v>-84.348372156537479</v>
      </c>
      <c r="M37" s="12"/>
    </row>
    <row r="38" spans="2:13" s="14" customFormat="1" ht="18" customHeight="1" x14ac:dyDescent="0.2">
      <c r="B38" s="9">
        <v>26</v>
      </c>
      <c r="C38" s="9" t="s">
        <v>24</v>
      </c>
      <c r="D38" s="34">
        <v>3884.8605449999986</v>
      </c>
      <c r="E38" s="34">
        <v>568.86880399999995</v>
      </c>
      <c r="F38" s="34">
        <v>1149.3295950000002</v>
      </c>
      <c r="G38" s="10">
        <f t="shared" si="0"/>
        <v>2166.6621459999988</v>
      </c>
      <c r="H38" s="10">
        <v>1947.0954726500001</v>
      </c>
      <c r="I38" s="10">
        <v>713.82506100000001</v>
      </c>
      <c r="J38" s="10">
        <v>952.70326899999998</v>
      </c>
      <c r="K38" s="10">
        <f t="shared" si="1"/>
        <v>280.56714265000016</v>
      </c>
      <c r="L38" s="11">
        <f t="shared" si="2"/>
        <v>-87.050720244133501</v>
      </c>
      <c r="M38" s="12"/>
    </row>
    <row r="39" spans="2:13" s="14" customFormat="1" ht="18" customHeight="1" x14ac:dyDescent="0.2">
      <c r="B39" s="9">
        <v>28</v>
      </c>
      <c r="C39" s="9" t="s">
        <v>42</v>
      </c>
      <c r="D39" s="34">
        <v>1957.2705622499993</v>
      </c>
      <c r="E39" s="34">
        <v>402.95301095299101</v>
      </c>
      <c r="F39" s="34">
        <v>1047.5565300444382</v>
      </c>
      <c r="G39" s="10">
        <f t="shared" si="0"/>
        <v>506.76102125257012</v>
      </c>
      <c r="H39" s="10">
        <v>1942.5741069657456</v>
      </c>
      <c r="I39" s="10">
        <v>632.76236799999992</v>
      </c>
      <c r="J39" s="10">
        <v>1484.7144179999998</v>
      </c>
      <c r="K39" s="10">
        <f t="shared" si="1"/>
        <v>-174.90267903425411</v>
      </c>
      <c r="L39" s="11">
        <f t="shared" si="2"/>
        <v>-134.51383821943213</v>
      </c>
      <c r="M39" s="12"/>
    </row>
    <row r="40" spans="2:13" s="14" customFormat="1" ht="18" customHeight="1" x14ac:dyDescent="0.2">
      <c r="B40" s="9">
        <v>29</v>
      </c>
      <c r="C40" s="9" t="s">
        <v>38</v>
      </c>
      <c r="D40" s="34">
        <v>4972.7125380000007</v>
      </c>
      <c r="E40" s="34">
        <v>686.80163704700885</v>
      </c>
      <c r="F40" s="34">
        <v>1060.2796079853863</v>
      </c>
      <c r="G40" s="10">
        <f t="shared" si="0"/>
        <v>3225.631292967606</v>
      </c>
      <c r="H40" s="10">
        <v>2442.9806836100001</v>
      </c>
      <c r="I40" s="10">
        <v>850.31521299999986</v>
      </c>
      <c r="J40" s="10">
        <v>1197.3538620000002</v>
      </c>
      <c r="K40" s="10">
        <f t="shared" si="1"/>
        <v>395.31160861000012</v>
      </c>
      <c r="L40" s="11">
        <f t="shared" si="2"/>
        <v>-87.744674678973922</v>
      </c>
      <c r="M40" s="12"/>
    </row>
    <row r="41" spans="2:13" s="14" customFormat="1" ht="18" customHeight="1" x14ac:dyDescent="0.2">
      <c r="B41" s="9">
        <v>31</v>
      </c>
      <c r="C41" s="4" t="s">
        <v>40</v>
      </c>
      <c r="D41" s="16">
        <v>1025.2296779999999</v>
      </c>
      <c r="E41" s="16">
        <v>0</v>
      </c>
      <c r="F41" s="16">
        <v>307.743897</v>
      </c>
      <c r="G41" s="10">
        <f t="shared" si="0"/>
        <v>717.48578099999986</v>
      </c>
      <c r="H41" s="10">
        <v>138.15638948210747</v>
      </c>
      <c r="I41" s="10">
        <v>0</v>
      </c>
      <c r="J41" s="10">
        <v>305.10197999999997</v>
      </c>
      <c r="K41" s="10">
        <f t="shared" si="1"/>
        <v>-166.9455905178925</v>
      </c>
      <c r="L41" s="11">
        <f t="shared" si="2"/>
        <v>-123.26813923548576</v>
      </c>
      <c r="M41" s="12"/>
    </row>
    <row r="42" spans="2:13" s="14" customFormat="1" ht="18" customHeight="1" x14ac:dyDescent="0.2">
      <c r="B42" s="9">
        <v>33</v>
      </c>
      <c r="C42" s="4" t="s">
        <v>41</v>
      </c>
      <c r="D42" s="34">
        <v>2634.6577417499993</v>
      </c>
      <c r="E42" s="34">
        <v>0</v>
      </c>
      <c r="F42" s="34">
        <v>251.77438699999999</v>
      </c>
      <c r="G42" s="10">
        <f t="shared" si="0"/>
        <v>2382.8833547499994</v>
      </c>
      <c r="H42" s="10">
        <v>149.80443005000001</v>
      </c>
      <c r="I42" s="10">
        <v>0</v>
      </c>
      <c r="J42" s="10">
        <v>271.20437899999996</v>
      </c>
      <c r="K42" s="10">
        <f t="shared" si="1"/>
        <v>-121.39994894999995</v>
      </c>
      <c r="L42" s="11">
        <f t="shared" si="2"/>
        <v>-105.09466603591835</v>
      </c>
      <c r="M42" s="12"/>
    </row>
    <row r="43" spans="2:13" s="14" customFormat="1" ht="18" customHeight="1" x14ac:dyDescent="0.2">
      <c r="B43" s="9">
        <v>34</v>
      </c>
      <c r="C43" s="9" t="s">
        <v>39</v>
      </c>
      <c r="D43" s="34">
        <v>2551.5462202500003</v>
      </c>
      <c r="E43" s="34">
        <v>0</v>
      </c>
      <c r="F43" s="34">
        <v>633.01134300000012</v>
      </c>
      <c r="G43" s="10">
        <f t="shared" si="0"/>
        <v>1918.5348772500001</v>
      </c>
      <c r="H43" s="10">
        <v>448.98050217130054</v>
      </c>
      <c r="I43" s="10">
        <v>0</v>
      </c>
      <c r="J43" s="10">
        <v>865.80114100000003</v>
      </c>
      <c r="K43" s="10">
        <f t="shared" si="1"/>
        <v>-416.82063882869949</v>
      </c>
      <c r="L43" s="11">
        <f t="shared" si="2"/>
        <v>-121.72598704205807</v>
      </c>
      <c r="M43" s="12"/>
    </row>
    <row r="44" spans="2:13" s="17" customFormat="1" ht="13.5" customHeight="1" x14ac:dyDescent="0.2">
      <c r="B44" s="29" t="s">
        <v>45</v>
      </c>
      <c r="E44" s="18"/>
      <c r="F44" s="19"/>
      <c r="G44" s="20"/>
      <c r="H44" s="20"/>
      <c r="I44" s="20"/>
      <c r="J44" s="20"/>
      <c r="K44" s="20"/>
    </row>
    <row r="45" spans="2:13" s="5" customFormat="1" ht="13.5" customHeight="1" x14ac:dyDescent="0.2">
      <c r="B45" s="29" t="s">
        <v>46</v>
      </c>
      <c r="E45" s="18"/>
      <c r="H45" s="21"/>
    </row>
    <row r="46" spans="2:13" s="5" customFormat="1" ht="13.5" customHeight="1" x14ac:dyDescent="0.2">
      <c r="B46" s="29" t="s">
        <v>37</v>
      </c>
      <c r="E46" s="22"/>
      <c r="F46" s="23"/>
      <c r="J46" s="24"/>
      <c r="L46" s="24"/>
    </row>
    <row r="47" spans="2:13" ht="13.5" customHeight="1" x14ac:dyDescent="0.2">
      <c r="E47" s="2"/>
    </row>
    <row r="48" spans="2:13" ht="13.5" customHeight="1" x14ac:dyDescent="0.2"/>
    <row r="49" ht="13.5" customHeight="1" x14ac:dyDescent="0.2"/>
    <row r="50" ht="13.5" customHeight="1" x14ac:dyDescent="0.2"/>
  </sheetData>
  <mergeCells count="20">
    <mergeCell ref="B10:B13"/>
    <mergeCell ref="C10:C13"/>
    <mergeCell ref="D10:G10"/>
    <mergeCell ref="H10:K10"/>
    <mergeCell ref="E11:F11"/>
    <mergeCell ref="K12:K13"/>
    <mergeCell ref="B5:L5"/>
    <mergeCell ref="B6:L6"/>
    <mergeCell ref="B7:L7"/>
    <mergeCell ref="B8:L8"/>
    <mergeCell ref="B9:L9"/>
    <mergeCell ref="L12:L13"/>
    <mergeCell ref="I11:J11"/>
    <mergeCell ref="D12:D13"/>
    <mergeCell ref="E12:E13"/>
    <mergeCell ref="F12:F13"/>
    <mergeCell ref="G12:G13"/>
    <mergeCell ref="H12:H13"/>
    <mergeCell ref="I12:I13"/>
    <mergeCell ref="J12:J13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Jul</vt:lpstr>
      <vt:lpstr>Ago</vt:lpstr>
      <vt:lpstr>Sep</vt:lpstr>
      <vt:lpstr>Ago!Área_de_impresión</vt:lpstr>
      <vt:lpstr>Jul!Área_de_impresión</vt:lpstr>
      <vt:lpstr>Sep!Área_de_impresión</vt:lpstr>
      <vt:lpstr>Ago!Títulos_a_imprimir</vt:lpstr>
      <vt:lpstr>Jul!Títulos_a_imprimir</vt:lpstr>
      <vt:lpstr>Sep!Títulos_a_imprimir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sirenia_antolin</cp:lastModifiedBy>
  <cp:lastPrinted>2014-10-27T18:38:40Z</cp:lastPrinted>
  <dcterms:created xsi:type="dcterms:W3CDTF">2002-04-15T21:59:07Z</dcterms:created>
  <dcterms:modified xsi:type="dcterms:W3CDTF">2014-10-27T18:39:08Z</dcterms:modified>
</cp:coreProperties>
</file>